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4568\Documents\8. VZDRŽEVANJE MEDICINSKE OPREME PROIZVAJALCEV MINDRAY, WEYER IN MEDLIGHT\1. OBJAVA\"/>
    </mc:Choice>
  </mc:AlternateContent>
  <xr:revisionPtr revIDLastSave="0" documentId="13_ncr:1_{93597339-E12F-4013-9FD5-C29A06412DAD}" xr6:coauthVersionLast="47" xr6:coauthVersionMax="47" xr10:uidLastSave="{00000000-0000-0000-0000-000000000000}"/>
  <bookViews>
    <workbookView xWindow="-120" yWindow="-120" windowWidth="29040" windowHeight="15720" activeTab="2" xr2:uid="{C7E9F543-D62A-41CE-AFA4-71DFFBD1C900}"/>
  </bookViews>
  <sheets>
    <sheet name="Sklop 1 - podsklop 1" sheetId="1" r:id="rId1"/>
    <sheet name="Sklop 1 - podsklop 2" sheetId="2" r:id="rId2"/>
    <sheet name="Sklop 1 - rekapitulacija" sheetId="3" r:id="rId3"/>
  </sheets>
  <definedNames>
    <definedName name="_xlnm.Print_Area" localSheetId="0">'Sklop 1 - podsklop 1'!$A$1:$J$45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7" i="2" l="1"/>
  <c r="I17" i="2" s="1"/>
  <c r="H18" i="2"/>
  <c r="I18" i="2" s="1"/>
  <c r="H19" i="2"/>
  <c r="I19" i="2" s="1"/>
  <c r="H20" i="2"/>
  <c r="I20" i="2" s="1"/>
  <c r="H21" i="2"/>
  <c r="I21" i="2" s="1"/>
  <c r="H22" i="2"/>
  <c r="I22" i="2" s="1"/>
  <c r="H23" i="2"/>
  <c r="I23" i="2" s="1"/>
  <c r="H24" i="2"/>
  <c r="I24" i="2" s="1"/>
  <c r="H25" i="2"/>
  <c r="I25" i="2" s="1"/>
  <c r="H26" i="2"/>
  <c r="I26" i="2" s="1"/>
  <c r="H27" i="2"/>
  <c r="I27" i="2" s="1"/>
  <c r="H28" i="2"/>
  <c r="I28" i="2" s="1"/>
  <c r="H29" i="2"/>
  <c r="I29" i="2" s="1"/>
  <c r="H30" i="2"/>
  <c r="I30" i="2" s="1"/>
  <c r="H31" i="2"/>
  <c r="I31" i="2" s="1"/>
  <c r="H32" i="2"/>
  <c r="I32" i="2" s="1"/>
  <c r="H33" i="2"/>
  <c r="I33" i="2" s="1"/>
  <c r="H34" i="2"/>
  <c r="I34" i="2" s="1"/>
  <c r="H35" i="2"/>
  <c r="I35" i="2" s="1"/>
  <c r="H36" i="2"/>
  <c r="I36" i="2" s="1"/>
  <c r="H37" i="2"/>
  <c r="I37" i="2" s="1"/>
  <c r="H38" i="2"/>
  <c r="I38" i="2" s="1"/>
  <c r="H39" i="2"/>
  <c r="I39" i="2" s="1"/>
  <c r="H40" i="2"/>
  <c r="I40" i="2" s="1"/>
  <c r="H41" i="2"/>
  <c r="I41" i="2" s="1"/>
  <c r="H42" i="2"/>
  <c r="I42" i="2" s="1"/>
  <c r="H43" i="2"/>
  <c r="I43" i="2" s="1"/>
  <c r="H44" i="2"/>
  <c r="I44" i="2" s="1"/>
  <c r="H45" i="2"/>
  <c r="I45" i="2" s="1"/>
  <c r="H46" i="2"/>
  <c r="I46" i="2" s="1"/>
  <c r="H47" i="2"/>
  <c r="I47" i="2" s="1"/>
  <c r="H48" i="2"/>
  <c r="I48" i="2" s="1"/>
  <c r="H49" i="2"/>
  <c r="I49" i="2" s="1"/>
  <c r="H50" i="2"/>
  <c r="I50" i="2" s="1"/>
  <c r="H51" i="2"/>
  <c r="I51" i="2" s="1"/>
  <c r="H52" i="2"/>
  <c r="I52" i="2" s="1"/>
  <c r="H53" i="2"/>
  <c r="I53" i="2" s="1"/>
  <c r="H54" i="2"/>
  <c r="I54" i="2" s="1"/>
  <c r="H55" i="2"/>
  <c r="I55" i="2" s="1"/>
  <c r="H56" i="2"/>
  <c r="I56" i="2" s="1"/>
  <c r="H57" i="2"/>
  <c r="I57" i="2" s="1"/>
  <c r="H58" i="2"/>
  <c r="I58" i="2" s="1"/>
  <c r="H59" i="2"/>
  <c r="I59" i="2" s="1"/>
  <c r="H60" i="2"/>
  <c r="I60" i="2" s="1"/>
  <c r="H61" i="2"/>
  <c r="I61" i="2" s="1"/>
  <c r="H62" i="2"/>
  <c r="I62" i="2" s="1"/>
  <c r="H63" i="2"/>
  <c r="I63" i="2" s="1"/>
  <c r="H64" i="2"/>
  <c r="I64" i="2" s="1"/>
  <c r="H65" i="2"/>
  <c r="I65" i="2" s="1"/>
  <c r="H66" i="2"/>
  <c r="I66" i="2" s="1"/>
  <c r="H67" i="2"/>
  <c r="I67" i="2" s="1"/>
  <c r="H68" i="2"/>
  <c r="I68" i="2" s="1"/>
  <c r="H69" i="2"/>
  <c r="I69" i="2" s="1"/>
  <c r="H70" i="2"/>
  <c r="I70" i="2" s="1"/>
  <c r="H71" i="2"/>
  <c r="I71" i="2" s="1"/>
  <c r="H72" i="2"/>
  <c r="I72" i="2" s="1"/>
  <c r="H73" i="2"/>
  <c r="I73" i="2" s="1"/>
  <c r="H74" i="2"/>
  <c r="I74" i="2" s="1"/>
  <c r="H75" i="2"/>
  <c r="I75" i="2" s="1"/>
  <c r="H76" i="2"/>
  <c r="I76" i="2" s="1"/>
  <c r="H77" i="2"/>
  <c r="I77" i="2" s="1"/>
  <c r="H78" i="2"/>
  <c r="I78" i="2" s="1"/>
  <c r="H79" i="2"/>
  <c r="I79" i="2" s="1"/>
  <c r="H80" i="2"/>
  <c r="I80" i="2" s="1"/>
  <c r="H81" i="2"/>
  <c r="I81" i="2" s="1"/>
  <c r="H82" i="2"/>
  <c r="I82" i="2" s="1"/>
  <c r="H27" i="1"/>
  <c r="I27" i="1" s="1"/>
  <c r="H137" i="2"/>
  <c r="I137" i="2" s="1"/>
  <c r="H133" i="2"/>
  <c r="I133" i="2" s="1"/>
  <c r="H129" i="2"/>
  <c r="I129" i="2" s="1"/>
  <c r="H125" i="2"/>
  <c r="I125" i="2" s="1"/>
  <c r="H121" i="2"/>
  <c r="I121" i="2" s="1"/>
  <c r="H117" i="2"/>
  <c r="I117" i="2" s="1"/>
  <c r="H113" i="2"/>
  <c r="I113" i="2" s="1"/>
  <c r="H109" i="2"/>
  <c r="I109" i="2" s="1"/>
  <c r="H105" i="2"/>
  <c r="I105" i="2" s="1"/>
  <c r="H101" i="2"/>
  <c r="I101" i="2" s="1"/>
  <c r="H97" i="2"/>
  <c r="I97" i="2" s="1"/>
  <c r="H93" i="2"/>
  <c r="I93" i="2" s="1"/>
  <c r="H89" i="2"/>
  <c r="I89" i="2" s="1"/>
  <c r="H85" i="2"/>
  <c r="I85" i="2" s="1"/>
  <c r="H26" i="1"/>
  <c r="I26" i="1" s="1"/>
  <c r="H107" i="2"/>
  <c r="I107" i="2" s="1"/>
  <c r="H108" i="2"/>
  <c r="I108" i="2" s="1"/>
  <c r="H110" i="2"/>
  <c r="I110" i="2" s="1"/>
  <c r="H111" i="2"/>
  <c r="I111" i="2" s="1"/>
  <c r="H112" i="2"/>
  <c r="I112" i="2" s="1"/>
  <c r="H114" i="2"/>
  <c r="I114" i="2" s="1"/>
  <c r="H115" i="2"/>
  <c r="I115" i="2" s="1"/>
  <c r="H116" i="2"/>
  <c r="I116" i="2" s="1"/>
  <c r="H118" i="2"/>
  <c r="I118" i="2" s="1"/>
  <c r="H119" i="2"/>
  <c r="I119" i="2" s="1"/>
  <c r="H120" i="2"/>
  <c r="I120" i="2" s="1"/>
  <c r="H122" i="2"/>
  <c r="I122" i="2" s="1"/>
  <c r="H123" i="2"/>
  <c r="I123" i="2" s="1"/>
  <c r="H124" i="2"/>
  <c r="I124" i="2" s="1"/>
  <c r="H126" i="2"/>
  <c r="I126" i="2" s="1"/>
  <c r="H127" i="2"/>
  <c r="I127" i="2" s="1"/>
  <c r="H128" i="2"/>
  <c r="I128" i="2" s="1"/>
  <c r="H130" i="2"/>
  <c r="I130" i="2" s="1"/>
  <c r="H131" i="2"/>
  <c r="I131" i="2" s="1"/>
  <c r="H132" i="2"/>
  <c r="I132" i="2" s="1"/>
  <c r="H134" i="2"/>
  <c r="I134" i="2" s="1"/>
  <c r="H135" i="2"/>
  <c r="I135" i="2" s="1"/>
  <c r="H136" i="2"/>
  <c r="I136" i="2" s="1"/>
  <c r="H103" i="2"/>
  <c r="I103" i="2" s="1"/>
  <c r="H104" i="2"/>
  <c r="I104" i="2" s="1"/>
  <c r="H99" i="2"/>
  <c r="I99" i="2" s="1"/>
  <c r="H100" i="2"/>
  <c r="I100" i="2" s="1"/>
  <c r="H95" i="2"/>
  <c r="I95" i="2" s="1"/>
  <c r="H96" i="2"/>
  <c r="I96" i="2" s="1"/>
  <c r="H91" i="2"/>
  <c r="I91" i="2" s="1"/>
  <c r="H92" i="2"/>
  <c r="I92" i="2" s="1"/>
  <c r="H87" i="2"/>
  <c r="I87" i="2" s="1"/>
  <c r="H88" i="2"/>
  <c r="I88" i="2" s="1"/>
  <c r="H83" i="2"/>
  <c r="I83" i="2" s="1"/>
  <c r="H84" i="2"/>
  <c r="I84" i="2" s="1"/>
  <c r="H22" i="1"/>
  <c r="I22" i="1" s="1"/>
  <c r="H23" i="1"/>
  <c r="H24" i="1"/>
  <c r="I24" i="1" s="1"/>
  <c r="H25" i="1"/>
  <c r="I25" i="1" s="1"/>
  <c r="H21" i="1"/>
  <c r="I21" i="1" s="1"/>
  <c r="H28" i="1" l="1"/>
  <c r="I23" i="1"/>
  <c r="I28" i="1" s="1"/>
  <c r="H16" i="2"/>
  <c r="H86" i="2"/>
  <c r="I86" i="2" s="1"/>
  <c r="H90" i="2"/>
  <c r="I90" i="2" s="1"/>
  <c r="H94" i="2"/>
  <c r="I94" i="2" s="1"/>
  <c r="H98" i="2"/>
  <c r="I98" i="2" s="1"/>
  <c r="H102" i="2"/>
  <c r="I102" i="2" s="1"/>
  <c r="H106" i="2"/>
  <c r="I106" i="2" s="1"/>
  <c r="H17" i="1"/>
  <c r="I17" i="1" s="1"/>
  <c r="H16" i="1"/>
  <c r="H138" i="2" l="1"/>
  <c r="H140" i="2" s="1"/>
  <c r="I16" i="2"/>
  <c r="H18" i="1"/>
  <c r="I30" i="1" s="1"/>
  <c r="I16" i="1"/>
  <c r="I138" i="2" l="1"/>
  <c r="H141" i="2" s="1"/>
  <c r="H142" i="2" s="1"/>
  <c r="C17" i="3"/>
  <c r="I18" i="1"/>
  <c r="I31" i="1" s="1"/>
  <c r="I32" i="1" l="1"/>
  <c r="C16" i="3"/>
  <c r="C18" i="3" s="1"/>
</calcChain>
</file>

<file path=xl/sharedStrings.xml><?xml version="1.0" encoding="utf-8"?>
<sst xmlns="http://schemas.openxmlformats.org/spreadsheetml/2006/main" count="469" uniqueCount="320">
  <si>
    <t>PONUDNIK:</t>
  </si>
  <si>
    <t>ZŠ</t>
  </si>
  <si>
    <t>Opis</t>
  </si>
  <si>
    <t>EM</t>
  </si>
  <si>
    <t>Količina</t>
  </si>
  <si>
    <t>1.</t>
  </si>
  <si>
    <t>Cena delovne ure servisnega tehnika</t>
  </si>
  <si>
    <t>ura</t>
  </si>
  <si>
    <t>2.</t>
  </si>
  <si>
    <t>Cena prihoda servisnega tehnika na lokacijo naročnika. V ceno so všteti potni stroški (kilometrina), dnevnica, stroški servisnega tehnika na poti ter drugi stroški</t>
  </si>
  <si>
    <t>prihod</t>
  </si>
  <si>
    <t>3.</t>
  </si>
  <si>
    <t>Žig in podpis ponudnika:</t>
  </si>
  <si>
    <t>Opomba:</t>
  </si>
  <si>
    <t>Skupna letna vrednost brez DDV (EUR)</t>
  </si>
  <si>
    <t>Datum:_____________________________________________________</t>
  </si>
  <si>
    <t>Številka ponudbe:___________________________________________</t>
  </si>
  <si>
    <t>kos</t>
  </si>
  <si>
    <t>DDV (%)</t>
  </si>
  <si>
    <t>Cena na EM brez DDV (EUR)</t>
  </si>
  <si>
    <t>Vrednost brez DDV (EUR)</t>
  </si>
  <si>
    <t>DDV (znesek)</t>
  </si>
  <si>
    <t>ZNESEK DAVKA (EUR)</t>
  </si>
  <si>
    <t>PREDRAČUN ZA SKLOP 1 - REKAPITULACIJA ZA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</si>
  <si>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</si>
  <si>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</si>
  <si>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</si>
  <si>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</si>
  <si>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</si>
  <si>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</si>
  <si>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</si>
  <si>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</si>
  <si>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</si>
  <si>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</si>
  <si>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</si>
  <si>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Rezervni deli</t>
  </si>
  <si>
    <t xml:space="preserve">kos </t>
  </si>
  <si>
    <t>SKUPAJ</t>
  </si>
  <si>
    <t xml:space="preserve">SKUPAJ </t>
  </si>
  <si>
    <t>Serijska številka</t>
  </si>
  <si>
    <t xml:space="preserve">Inventarna številka </t>
  </si>
  <si>
    <t xml:space="preserve"> </t>
  </si>
  <si>
    <t>Ponudnik mora v stolpec »cena na EM brez DDV« vpisati za vsako pozicijo ceno v EUR,  in sicer zaokroženo na dve (2) decimalni mesti. V kolikor ponudnik cene ne vpiše, se šteje, da je nevpisana cena enaka nič (0,00) EUR. Ponudnik mora izpolniti tudi podatke v stolpcu DDV (%).</t>
  </si>
  <si>
    <t>SKUPAJ:</t>
  </si>
  <si>
    <t>Kataloška številka</t>
  </si>
  <si>
    <t>115‑091373‑00</t>
  </si>
  <si>
    <t>040‑000545‑00</t>
  </si>
  <si>
    <t>049‑002624‑00</t>
  </si>
  <si>
    <t>049‑001142‑00</t>
  </si>
  <si>
    <t>115‑039022‑00</t>
  </si>
  <si>
    <t>115‑036696‑00</t>
  </si>
  <si>
    <t>115‑036715‑00</t>
  </si>
  <si>
    <t>D30 front cover assy FRU</t>
  </si>
  <si>
    <t>Defibrilacijski kabel D3/D6</t>
  </si>
  <si>
    <t>Rubber button silkscreen</t>
  </si>
  <si>
    <t>Silikonske tipke uMEC</t>
  </si>
  <si>
    <t>Sprednji komplet ohišja uMEC10</t>
  </si>
  <si>
    <t>Zadnji komplet ohišja uMEC10</t>
  </si>
  <si>
    <t>PREDRAČUN ZA SKLOP 1 - PODSKLOP 1 - KOREKTIVNO VZDRŽEVANJE IN REZERVNI DELI - VZDRŽEVANJE MEDICINSKE OPREME PROIZVAJALCA MINDRAY</t>
  </si>
  <si>
    <t>PREDRAČUN ZA SKLOP 1 - PODSKLOP 2 - REDNO LETNO PREVENTIVNO VZDRŽEVANJE MEDICINSKE OPREME PROIZVAJALCA MINDRAY</t>
  </si>
  <si>
    <t>Medicinska oprema proizvajalca Mindray</t>
  </si>
  <si>
    <t>EKG 12 KANALNI MINDRAY</t>
  </si>
  <si>
    <t>MONITOR ŽIVLJENJSKIH FUNKCIJ uMEC 10</t>
  </si>
  <si>
    <t>OKSIMETER PULZNI MINDRAY</t>
  </si>
  <si>
    <t>OKSIMETER PULZNI</t>
  </si>
  <si>
    <t>MONITOR ZA NADZOR ŽIVLJENJSKIH FUNKCIJ Z INVAZ.TLAKOM uMEC 1</t>
  </si>
  <si>
    <t>MONITOR ZA NADZOR ŽIVLJENJSKIH FUNKCIJ uMEC 10 MINDRAY</t>
  </si>
  <si>
    <t>DEFIBRILATOR MINDRAY</t>
  </si>
  <si>
    <t>DEFIBRILATOR MINDRAY BENEHEART D6</t>
  </si>
  <si>
    <t>DEFIBRILATOR MINDRAY BeneHeart D3</t>
  </si>
  <si>
    <t>DEFIBRILATOR MINDRAY BENEHEART D3</t>
  </si>
  <si>
    <t>MONITOR ŽIVLJENJSKIH FUNKCIJ MINDRAY ePM10</t>
  </si>
  <si>
    <t>MONITOR ŽIVLJENJSKIH FUNKCIJ MINDARY</t>
  </si>
  <si>
    <t>DEFIBRILATOR MINDRAY D3</t>
  </si>
  <si>
    <t>MONITOR ZA NADZOR ŽIVLJENJSKIH FUNKCIJ</t>
  </si>
  <si>
    <t>MONITOR ZA NADZOR VITALNIH FUNKC.Z PRIPAD.OP.</t>
  </si>
  <si>
    <t>OP LUČ HYLED</t>
  </si>
  <si>
    <t>DEFIBRILATOR MINDRAY BENEHART D30</t>
  </si>
  <si>
    <t>DEFIBRILATOR MINDRAY BENEHEART D60</t>
  </si>
  <si>
    <t>CENTRALNA NADZORNA POSTAJA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</si>
  <si>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</si>
  <si>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</si>
  <si>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</si>
  <si>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</si>
  <si>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</si>
  <si>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</si>
  <si>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</si>
  <si>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</si>
  <si>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</si>
  <si>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</si>
  <si>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</si>
  <si>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</si>
  <si>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</si>
  <si>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</si>
  <si>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</si>
  <si>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</si>
  <si>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</si>
  <si>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</si>
  <si>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</si>
  <si>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</si>
  <si>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</si>
  <si>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</si>
  <si>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</si>
  <si>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</si>
  <si>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</si>
  <si>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</si>
  <si>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</si>
  <si>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</si>
  <si>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</si>
  <si>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</si>
  <si>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</si>
  <si>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</si>
  <si>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</si>
  <si>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</si>
  <si>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</si>
  <si>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</si>
  <si>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</si>
  <si>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</si>
  <si>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</si>
  <si>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</si>
  <si>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</si>
  <si>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</si>
  <si>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</si>
  <si>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</si>
  <si>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</si>
  <si>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</si>
  <si>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</si>
  <si>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</si>
  <si>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</si>
  <si>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</si>
  <si>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</si>
  <si>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</si>
  <si>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</si>
  <si>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</si>
  <si>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</si>
  <si>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</si>
  <si>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</si>
  <si>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</si>
  <si>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</si>
  <si>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</si>
  <si>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</si>
  <si>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</si>
  <si>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</si>
  <si>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</si>
  <si>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</si>
  <si>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</si>
  <si>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</si>
  <si>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</si>
  <si>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</si>
  <si>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</si>
  <si>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</si>
  <si>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</si>
  <si>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</si>
  <si>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</si>
  <si>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</si>
  <si>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</si>
  <si>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</si>
  <si>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</si>
  <si>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</si>
  <si>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</si>
  <si>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</si>
  <si>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</si>
  <si>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</si>
  <si>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</si>
  <si>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</si>
  <si>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</si>
  <si>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</si>
  <si>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</si>
  <si>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</si>
  <si>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</si>
  <si>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</si>
  <si>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</si>
  <si>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</si>
  <si>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</si>
  <si>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</si>
  <si>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</si>
  <si>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</si>
  <si>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</si>
  <si>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</si>
  <si>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</si>
  <si>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</si>
  <si>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</si>
  <si>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</si>
  <si>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</si>
  <si>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</si>
  <si>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</si>
  <si>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</si>
  <si>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</si>
  <si>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FN-8B013792</t>
  </si>
  <si>
    <t>FN-8B013793</t>
  </si>
  <si>
    <t>FN-8B013794</t>
  </si>
  <si>
    <t>KN-8B033478</t>
  </si>
  <si>
    <t>KN-8B033479</t>
  </si>
  <si>
    <t>KN-8B033480</t>
  </si>
  <si>
    <t>KN-8B033481</t>
  </si>
  <si>
    <t>KN-8B033477</t>
  </si>
  <si>
    <t>KN-8B033482</t>
  </si>
  <si>
    <t>KN-8B033483</t>
  </si>
  <si>
    <t>KN-8B033484</t>
  </si>
  <si>
    <t>KN-8B033485</t>
  </si>
  <si>
    <t>KN-8B033486</t>
  </si>
  <si>
    <t>CR-8B198230</t>
  </si>
  <si>
    <t>CR-8B198232</t>
  </si>
  <si>
    <t>CR-8B198233</t>
  </si>
  <si>
    <t>CR-8B198235</t>
  </si>
  <si>
    <t>CR-8B198238</t>
  </si>
  <si>
    <t>CR-8B198239</t>
  </si>
  <si>
    <t>CR-8B198240</t>
  </si>
  <si>
    <t>CR-8B198242</t>
  </si>
  <si>
    <t>CR-8B198243</t>
  </si>
  <si>
    <t>CR-8B198244</t>
  </si>
  <si>
    <t>CR-8B198245</t>
  </si>
  <si>
    <t>CR-8B198246</t>
  </si>
  <si>
    <t>CR-8B198248</t>
  </si>
  <si>
    <t>CR-8B198249</t>
  </si>
  <si>
    <t>CR-8B198251</t>
  </si>
  <si>
    <t>CR-8B198253</t>
  </si>
  <si>
    <t>CR-8B198256</t>
  </si>
  <si>
    <t>CR-8B198257</t>
  </si>
  <si>
    <t>CR-8B198260</t>
  </si>
  <si>
    <t>CR-8B198263</t>
  </si>
  <si>
    <t>FN-78009179</t>
  </si>
  <si>
    <t>CR-893201216</t>
  </si>
  <si>
    <t>KQ-95023023</t>
  </si>
  <si>
    <t>KN-95044285</t>
  </si>
  <si>
    <t>KN-95044286</t>
  </si>
  <si>
    <t>DZ-9A005580</t>
  </si>
  <si>
    <t>EZ-9A027759</t>
  </si>
  <si>
    <t>EZ-9A027760</t>
  </si>
  <si>
    <t>DZ-9A005579</t>
  </si>
  <si>
    <t>DZ-9A005581</t>
  </si>
  <si>
    <t>DZ-9A005582</t>
  </si>
  <si>
    <t>DZ-04008031</t>
  </si>
  <si>
    <t>DZ-05008388</t>
  </si>
  <si>
    <t>EZ-97023613</t>
  </si>
  <si>
    <t>EZ-03037781</t>
  </si>
  <si>
    <t>EZ-03037796</t>
  </si>
  <si>
    <t>EZ-03037795</t>
  </si>
  <si>
    <t>EZ-03037792</t>
  </si>
  <si>
    <t>EZ-03037762</t>
  </si>
  <si>
    <t>EZ-03037798</t>
  </si>
  <si>
    <t>EZ-03037841</t>
  </si>
  <si>
    <t>EZ-03037773</t>
  </si>
  <si>
    <t>DZ-09009555</t>
  </si>
  <si>
    <t>DZ-OC011191</t>
  </si>
  <si>
    <t>DZ-OC011192</t>
  </si>
  <si>
    <t>DZ-OC011193</t>
  </si>
  <si>
    <t>DZ-OC011196</t>
  </si>
  <si>
    <t>EZ-OC051658</t>
  </si>
  <si>
    <t>DZ-OC011194</t>
  </si>
  <si>
    <t>DZ-OC011197</t>
  </si>
  <si>
    <t>EZ-OC051659</t>
  </si>
  <si>
    <t>DZ-OC011195</t>
  </si>
  <si>
    <t>DZ-OC011190</t>
  </si>
  <si>
    <t>AC7-04009459</t>
  </si>
  <si>
    <t>AC7-09012406</t>
  </si>
  <si>
    <t>AC7-0C017251</t>
  </si>
  <si>
    <t>AC7-0C017252</t>
  </si>
  <si>
    <t>AC7-0C017253</t>
  </si>
  <si>
    <t>AC7-0C017254</t>
  </si>
  <si>
    <t>AC7-0C017255</t>
  </si>
  <si>
    <t>EZ-0B049768</t>
  </si>
  <si>
    <t>AC6-11013057</t>
  </si>
  <si>
    <t>AC6-11013026</t>
  </si>
  <si>
    <t>AC6-11013030</t>
  </si>
  <si>
    <t>AC6-11013022</t>
  </si>
  <si>
    <t>AC6-11013018</t>
  </si>
  <si>
    <t>AC6-11013017</t>
  </si>
  <si>
    <t>AC6-11013023</t>
  </si>
  <si>
    <t>AC6-11013021</t>
  </si>
  <si>
    <t>AC6-11013040</t>
  </si>
  <si>
    <t>AC6-11013033</t>
  </si>
  <si>
    <t>AC6-11013020</t>
  </si>
  <si>
    <t>AC6-11013053</t>
  </si>
  <si>
    <t>AC6-0C011747</t>
  </si>
  <si>
    <t>AC6-0C011749</t>
  </si>
  <si>
    <t>AC6-0C011739</t>
  </si>
  <si>
    <t>AC6-0C011759</t>
  </si>
  <si>
    <t>AC6-0C011746</t>
  </si>
  <si>
    <t>AC6-0C011745</t>
  </si>
  <si>
    <t>AC6-0C011741</t>
  </si>
  <si>
    <t>AC6-0C011754</t>
  </si>
  <si>
    <t>AC6-0C011752</t>
  </si>
  <si>
    <t>AC6-0C011736</t>
  </si>
  <si>
    <t>AC6-0C011743</t>
  </si>
  <si>
    <t>AC6-0C011753</t>
  </si>
  <si>
    <t>AC6-0C011744</t>
  </si>
  <si>
    <t>AC6-0C011740</t>
  </si>
  <si>
    <t>AC6-0C011758</t>
  </si>
  <si>
    <t>AC6-0C011748</t>
  </si>
  <si>
    <t>AC6-0C011751</t>
  </si>
  <si>
    <t>AC6-0C011750</t>
  </si>
  <si>
    <t>F8-04019198</t>
  </si>
  <si>
    <t>F8-23042799</t>
  </si>
  <si>
    <t>F8-04019215</t>
  </si>
  <si>
    <t>F8-23041782</t>
  </si>
  <si>
    <t>F8-04020485</t>
  </si>
  <si>
    <t>F8-23042796</t>
  </si>
  <si>
    <t>ME7-36000011</t>
  </si>
  <si>
    <t>EZ-43124959</t>
  </si>
  <si>
    <t>FP5-47009216</t>
  </si>
  <si>
    <t>FP5-36000466</t>
  </si>
  <si>
    <t>FP5-47009214</t>
  </si>
  <si>
    <t>FP5-47009213</t>
  </si>
  <si>
    <t>FP5-47009211</t>
  </si>
  <si>
    <t>FP5-47009212</t>
  </si>
  <si>
    <t>FP5-36000470</t>
  </si>
  <si>
    <t>FP1-44001351</t>
  </si>
  <si>
    <t>FP1-57004015</t>
  </si>
  <si>
    <t>CZC21374FN</t>
  </si>
  <si>
    <t>VZDRŽEVANJE MEDICINSKE OPREME PROIZVAJALCA MINDRAY</t>
  </si>
  <si>
    <t>Okvirni sporazum se sklepa za tri (3) leta.</t>
  </si>
  <si>
    <t>Številka ponudbe:</t>
  </si>
  <si>
    <t>Datum:</t>
  </si>
  <si>
    <t>SKUPAJ VREDNOST BREZ DDV (EUR) - 1 LETNO OBDOBJE</t>
  </si>
  <si>
    <t>SKUPAJ VREDNOST Z DDV (EUR) - 1 LETNO OBDOBJE</t>
  </si>
  <si>
    <t>Vrednosti v obrazcu so okvirne in predvidene za obdobje enega leta. Okvirne  letne količine niso obvezujoče in lahko nastanejo večja odstopanja, glede na potrebe naročnika, v obdobju izvajanja sporazuma.</t>
  </si>
  <si>
    <t>Skupna letna ponudbena vrednost v EUR brez DDV:</t>
  </si>
  <si>
    <t>PREDRAČUN ZA SKLOP 1  – Podsklop 1 (SKUPNA LETNA VREDNOST ZA PODSKLOP 1)</t>
  </si>
  <si>
    <t>PREDRAČUN ZA SKLOP 1 – Podsklop 2 (SKUPNA LETNA VREDNOST ZA PODSKLOP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</si>
</sst>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/>
    <xf numFmtId="0" fontId="2" fillId="0" borderId="0" xfId="0" applyFont="1"/>
    <xf numFmtId="0" fontId="2" fillId="0" borderId="3" xfId="0" applyFont="1" applyBorder="1"/>
    <xf numFmtId="2" fontId="2" fillId="0" borderId="0" xfId="0" applyNumberFormat="1" applyFont="1"/>
    <xf numFmtId="2" fontId="2" fillId="0" borderId="1" xfId="0" applyNumberFormat="1" applyFont="1" applyBorder="1"/>
    <xf numFmtId="0" fontId="8" fillId="0" borderId="0" xfId="0" applyFont="1"/>
    <xf numFmtId="0" fontId="9" fillId="0" borderId="0" xfId="0" applyFont="1"/>
    <xf numFmtId="2" fontId="2" fillId="0" borderId="3" xfId="0" applyNumberFormat="1" applyFont="1" applyBorder="1" applyAlignment="1">
      <alignment vertical="center"/>
    </xf>
    <xf numFmtId="2" fontId="1" fillId="0" borderId="0" xfId="0" applyNumberFormat="1" applyFont="1" applyAlignment="1">
      <alignment horizontal="center"/>
    </xf>
    <xf numFmtId="0" fontId="1" fillId="0" borderId="0" xfId="0" applyFont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5" borderId="3" xfId="0" applyFont="1" applyFill="1" applyBorder="1"/>
    <xf numFmtId="0" fontId="1" fillId="5" borderId="3" xfId="0" applyFont="1" applyFill="1" applyBorder="1" applyAlignment="1">
      <alignment horizontal="center" vertical="center"/>
    </xf>
    <xf numFmtId="2" fontId="1" fillId="5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vertical="center" wrapText="1"/>
    </xf>
    <xf numFmtId="2" fontId="1" fillId="5" borderId="3" xfId="0" applyNumberFormat="1" applyFont="1" applyFill="1" applyBorder="1" applyAlignment="1">
      <alignment vertical="center"/>
    </xf>
    <xf numFmtId="0" fontId="1" fillId="0" borderId="0" xfId="0" applyFont="1" applyAlignment="1" applyProtection="1">
      <alignment horizontal="left"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2" fontId="5" fillId="2" borderId="3" xfId="0" applyNumberFormat="1" applyFont="1" applyFill="1" applyBorder="1" applyAlignment="1" applyProtection="1">
      <alignment horizontal="center" wrapText="1"/>
      <protection locked="0"/>
    </xf>
    <xf numFmtId="0" fontId="2" fillId="0" borderId="4" xfId="0" applyFont="1" applyBorder="1" applyProtection="1">
      <protection locked="0"/>
    </xf>
    <xf numFmtId="0" fontId="1" fillId="0" borderId="4" xfId="0" applyFont="1" applyBorder="1" applyAlignment="1" applyProtection="1">
      <alignment wrapText="1"/>
      <protection locked="0"/>
    </xf>
    <xf numFmtId="0" fontId="1" fillId="3" borderId="3" xfId="0" applyFont="1" applyFill="1" applyBorder="1" applyAlignment="1">
      <alignment vertical="center" wrapText="1"/>
    </xf>
    <xf numFmtId="0" fontId="2" fillId="3" borderId="0" xfId="0" applyFont="1" applyFill="1"/>
    <xf numFmtId="0" fontId="10" fillId="0" borderId="0" xfId="0" applyFont="1" applyAlignment="1">
      <alignment horizontal="left"/>
    </xf>
    <xf numFmtId="0" fontId="1" fillId="0" borderId="0" xfId="0" applyFont="1" applyAlignment="1" applyProtection="1">
      <alignment horizontal="left"/>
    </xf>
    <xf numFmtId="0" fontId="7" fillId="0" borderId="0" xfId="0" applyFont="1" applyProtection="1"/>
    <xf numFmtId="0" fontId="7" fillId="0" borderId="0" xfId="0" applyFont="1" applyAlignment="1" applyProtection="1">
      <alignment horizontal="right"/>
    </xf>
    <xf numFmtId="2" fontId="7" fillId="0" borderId="0" xfId="0" applyNumberFormat="1" applyFont="1" applyAlignment="1" applyProtection="1">
      <alignment horizontal="right"/>
    </xf>
    <xf numFmtId="0" fontId="2" fillId="0" borderId="0" xfId="0" applyFont="1" applyProtection="1"/>
    <xf numFmtId="0" fontId="7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center" wrapText="1"/>
    </xf>
    <xf numFmtId="0" fontId="3" fillId="0" borderId="0" xfId="0" applyFont="1" applyProtection="1"/>
    <xf numFmtId="2" fontId="3" fillId="0" borderId="0" xfId="0" applyNumberFormat="1" applyFont="1" applyProtection="1"/>
    <xf numFmtId="2" fontId="4" fillId="0" borderId="0" xfId="0" applyNumberFormat="1" applyFont="1" applyAlignment="1" applyProtection="1">
      <alignment horizontal="right"/>
    </xf>
    <xf numFmtId="0" fontId="4" fillId="4" borderId="3" xfId="0" applyFont="1" applyFill="1" applyBorder="1" applyAlignment="1" applyProtection="1">
      <alignment horizontal="center" vertical="center"/>
    </xf>
    <xf numFmtId="0" fontId="4" fillId="4" borderId="3" xfId="0" applyFont="1" applyFill="1" applyBorder="1" applyAlignment="1" applyProtection="1">
      <alignment horizontal="center" vertical="center" wrapText="1"/>
    </xf>
    <xf numFmtId="2" fontId="4" fillId="4" borderId="3" xfId="0" applyNumberFormat="1" applyFont="1" applyFill="1" applyBorder="1" applyAlignment="1" applyProtection="1">
      <alignment horizontal="center" vertical="center" wrapText="1"/>
    </xf>
    <xf numFmtId="2" fontId="4" fillId="4" borderId="3" xfId="0" applyNumberFormat="1" applyFont="1" applyFill="1" applyBorder="1" applyAlignment="1" applyProtection="1">
      <alignment horizontal="center" vertical="center"/>
    </xf>
    <xf numFmtId="0" fontId="5" fillId="3" borderId="3" xfId="0" applyFont="1" applyFill="1" applyBorder="1" applyAlignment="1" applyProtection="1">
      <alignment horizontal="center"/>
    </xf>
    <xf numFmtId="0" fontId="5" fillId="3" borderId="3" xfId="0" applyFont="1" applyFill="1" applyBorder="1" applyAlignment="1" applyProtection="1">
      <alignment horizontal="left" wrapText="1"/>
    </xf>
    <xf numFmtId="0" fontId="5" fillId="3" borderId="3" xfId="0" applyFont="1" applyFill="1" applyBorder="1" applyAlignment="1" applyProtection="1">
      <alignment horizontal="right"/>
    </xf>
    <xf numFmtId="2" fontId="5" fillId="3" borderId="3" xfId="0" applyNumberFormat="1" applyFont="1" applyFill="1" applyBorder="1" applyAlignment="1" applyProtection="1">
      <alignment horizontal="right"/>
    </xf>
    <xf numFmtId="0" fontId="5" fillId="3" borderId="3" xfId="0" applyFont="1" applyFill="1" applyBorder="1" applyAlignment="1" applyProtection="1">
      <alignment horizontal="center" wrapText="1"/>
    </xf>
    <xf numFmtId="0" fontId="5" fillId="4" borderId="3" xfId="0" applyFont="1" applyFill="1" applyBorder="1" applyAlignment="1" applyProtection="1">
      <alignment horizontal="center" wrapText="1"/>
    </xf>
    <xf numFmtId="0" fontId="4" fillId="4" borderId="3" xfId="0" applyFont="1" applyFill="1" applyBorder="1" applyAlignment="1" applyProtection="1">
      <alignment horizontal="center" wrapText="1"/>
    </xf>
    <xf numFmtId="0" fontId="5" fillId="4" borderId="3" xfId="0" applyFont="1" applyFill="1" applyBorder="1" applyAlignment="1" applyProtection="1">
      <alignment horizontal="center"/>
    </xf>
    <xf numFmtId="0" fontId="5" fillId="4" borderId="3" xfId="0" applyFont="1" applyFill="1" applyBorder="1" applyAlignment="1" applyProtection="1">
      <alignment horizontal="right"/>
    </xf>
    <xf numFmtId="2" fontId="5" fillId="4" borderId="3" xfId="0" applyNumberFormat="1" applyFont="1" applyFill="1" applyBorder="1" applyAlignment="1" applyProtection="1">
      <alignment horizontal="right"/>
    </xf>
    <xf numFmtId="2" fontId="4" fillId="4" borderId="3" xfId="0" applyNumberFormat="1" applyFont="1" applyFill="1" applyBorder="1" applyAlignment="1" applyProtection="1">
      <alignment horizontal="right"/>
    </xf>
    <xf numFmtId="0" fontId="1" fillId="4" borderId="3" xfId="0" applyFont="1" applyFill="1" applyBorder="1" applyAlignment="1" applyProtection="1">
      <alignment horizontal="center" vertical="center"/>
    </xf>
    <xf numFmtId="0" fontId="1" fillId="4" borderId="3" xfId="0" applyFont="1" applyFill="1" applyBorder="1" applyAlignment="1" applyProtection="1">
      <alignment horizontal="center" vertical="center" wrapText="1"/>
    </xf>
    <xf numFmtId="2" fontId="1" fillId="4" borderId="3" xfId="0" applyNumberFormat="1" applyFont="1" applyFill="1" applyBorder="1" applyAlignment="1" applyProtection="1">
      <alignment horizontal="center" vertical="center" wrapText="1"/>
    </xf>
    <xf numFmtId="2" fontId="1" fillId="4" borderId="3" xfId="0" applyNumberFormat="1" applyFont="1" applyFill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/>
    </xf>
    <xf numFmtId="0" fontId="2" fillId="3" borderId="3" xfId="0" applyFont="1" applyFill="1" applyBorder="1" applyAlignment="1" applyProtection="1">
      <alignment horizontal="center"/>
    </xf>
    <xf numFmtId="0" fontId="2" fillId="3" borderId="3" xfId="0" applyFont="1" applyFill="1" applyBorder="1" applyAlignment="1" applyProtection="1">
      <alignment horizontal="right"/>
    </xf>
    <xf numFmtId="2" fontId="2" fillId="0" borderId="3" xfId="0" applyNumberFormat="1" applyFont="1" applyBorder="1" applyAlignment="1" applyProtection="1">
      <alignment horizontal="right"/>
    </xf>
    <xf numFmtId="0" fontId="1" fillId="4" borderId="3" xfId="0" applyFont="1" applyFill="1" applyBorder="1" applyAlignment="1" applyProtection="1">
      <alignment horizontal="center"/>
    </xf>
    <xf numFmtId="0" fontId="1" fillId="4" borderId="3" xfId="0" applyFont="1" applyFill="1" applyBorder="1" applyAlignment="1" applyProtection="1">
      <alignment horizontal="right"/>
    </xf>
    <xf numFmtId="2" fontId="1" fillId="4" borderId="3" xfId="0" applyNumberFormat="1" applyFont="1" applyFill="1" applyBorder="1" applyAlignment="1" applyProtection="1">
      <alignment horizontal="right"/>
    </xf>
    <xf numFmtId="0" fontId="4" fillId="4" borderId="2" xfId="0" applyFont="1" applyFill="1" applyBorder="1" applyAlignment="1" applyProtection="1">
      <alignment horizontal="center"/>
    </xf>
    <xf numFmtId="0" fontId="4" fillId="4" borderId="4" xfId="0" applyFont="1" applyFill="1" applyBorder="1" applyAlignment="1" applyProtection="1">
      <alignment horizontal="center"/>
    </xf>
    <xf numFmtId="0" fontId="4" fillId="4" borderId="5" xfId="0" applyFont="1" applyFill="1" applyBorder="1" applyAlignment="1" applyProtection="1">
      <alignment horizontal="center"/>
    </xf>
    <xf numFmtId="2" fontId="2" fillId="4" borderId="3" xfId="0" applyNumberFormat="1" applyFont="1" applyFill="1" applyBorder="1" applyAlignment="1" applyProtection="1">
      <alignment horizontal="right"/>
    </xf>
    <xf numFmtId="0" fontId="1" fillId="4" borderId="2" xfId="0" applyFont="1" applyFill="1" applyBorder="1" applyAlignment="1" applyProtection="1">
      <alignment horizontal="center"/>
    </xf>
    <xf numFmtId="0" fontId="1" fillId="4" borderId="4" xfId="0" applyFont="1" applyFill="1" applyBorder="1" applyAlignment="1" applyProtection="1">
      <alignment horizontal="center"/>
    </xf>
    <xf numFmtId="0" fontId="1" fillId="4" borderId="5" xfId="0" applyFont="1" applyFill="1" applyBorder="1" applyAlignment="1" applyProtection="1">
      <alignment horizontal="center"/>
    </xf>
    <xf numFmtId="0" fontId="2" fillId="0" borderId="0" xfId="0" applyFont="1" applyAlignment="1" applyProtection="1">
      <alignment horizontal="center"/>
    </xf>
    <xf numFmtId="0" fontId="2" fillId="0" borderId="0" xfId="0" applyFont="1" applyAlignment="1" applyProtection="1">
      <alignment horizontal="right"/>
    </xf>
    <xf numFmtId="2" fontId="2" fillId="0" borderId="0" xfId="0" applyNumberFormat="1" applyFont="1" applyAlignment="1" applyProtection="1">
      <alignment horizontal="right"/>
    </xf>
    <xf numFmtId="2" fontId="1" fillId="0" borderId="0" xfId="0" applyNumberFormat="1" applyFont="1" applyAlignment="1" applyProtection="1">
      <alignment horizontal="center"/>
    </xf>
    <xf numFmtId="2" fontId="2" fillId="0" borderId="1" xfId="0" applyNumberFormat="1" applyFont="1" applyBorder="1" applyAlignment="1" applyProtection="1">
      <alignment horizontal="right"/>
    </xf>
    <xf numFmtId="0" fontId="8" fillId="0" borderId="0" xfId="0" applyFont="1" applyProtection="1"/>
    <xf numFmtId="0" fontId="2" fillId="3" borderId="0" xfId="0" applyFont="1" applyFill="1" applyAlignment="1" applyProtection="1">
      <alignment horizontal="left" vertical="center" wrapText="1"/>
    </xf>
    <xf numFmtId="0" fontId="7" fillId="0" borderId="1" xfId="0" applyFont="1" applyBorder="1" applyProtection="1">
      <protection locked="0"/>
    </xf>
    <xf numFmtId="0" fontId="7" fillId="0" borderId="4" xfId="0" applyFont="1" applyBorder="1" applyProtection="1">
      <protection locked="0"/>
    </xf>
    <xf numFmtId="0" fontId="9" fillId="0" borderId="1" xfId="0" applyFont="1" applyBorder="1" applyProtection="1">
      <protection locked="0"/>
    </xf>
    <xf numFmtId="0" fontId="9" fillId="0" borderId="4" xfId="0" applyFont="1" applyBorder="1" applyProtection="1">
      <protection locked="0"/>
    </xf>
    <xf numFmtId="2" fontId="5" fillId="2" borderId="3" xfId="0" applyNumberFormat="1" applyFont="1" applyFill="1" applyBorder="1" applyAlignment="1" applyProtection="1">
      <alignment horizontal="right"/>
      <protection locked="0"/>
    </xf>
    <xf numFmtId="2" fontId="2" fillId="2" borderId="3" xfId="0" applyNumberFormat="1" applyFont="1" applyFill="1" applyBorder="1" applyAlignment="1" applyProtection="1">
      <alignment horizontal="right"/>
      <protection locked="0"/>
    </xf>
    <xf numFmtId="0" fontId="2" fillId="0" borderId="0" xfId="0" applyFont="1" applyAlignment="1" applyProtection="1">
      <alignment horizontal="left"/>
    </xf>
    <xf numFmtId="0" fontId="7" fillId="0" borderId="0" xfId="0" applyFont="1" applyAlignment="1" applyProtection="1">
      <alignment wrapText="1"/>
    </xf>
    <xf numFmtId="2" fontId="2" fillId="0" borderId="0" xfId="0" applyNumberFormat="1" applyFont="1" applyProtection="1"/>
    <xf numFmtId="0" fontId="7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left"/>
    </xf>
    <xf numFmtId="0" fontId="4" fillId="5" borderId="3" xfId="0" applyFont="1" applyFill="1" applyBorder="1" applyAlignment="1" applyProtection="1">
      <alignment horizontal="center" vertical="center"/>
    </xf>
    <xf numFmtId="0" fontId="4" fillId="5" borderId="3" xfId="0" applyFont="1" applyFill="1" applyBorder="1" applyAlignment="1" applyProtection="1">
      <alignment horizontal="center" vertical="center" wrapText="1"/>
    </xf>
    <xf numFmtId="2" fontId="4" fillId="5" borderId="3" xfId="0" applyNumberFormat="1" applyFont="1" applyFill="1" applyBorder="1" applyAlignment="1" applyProtection="1">
      <alignment horizontal="center" vertical="center" wrapText="1"/>
    </xf>
    <xf numFmtId="2" fontId="1" fillId="5" borderId="3" xfId="0" applyNumberFormat="1" applyFont="1" applyFill="1" applyBorder="1" applyAlignment="1" applyProtection="1">
      <alignment horizontal="center" vertical="center"/>
    </xf>
    <xf numFmtId="0" fontId="5" fillId="3" borderId="3" xfId="0" applyFont="1" applyFill="1" applyBorder="1" applyAlignment="1" applyProtection="1">
      <alignment horizontal="left"/>
    </xf>
    <xf numFmtId="2" fontId="5" fillId="3" borderId="3" xfId="0" applyNumberFormat="1" applyFont="1" applyFill="1" applyBorder="1" applyAlignment="1" applyProtection="1">
      <alignment horizontal="right" wrapText="1"/>
    </xf>
    <xf numFmtId="2" fontId="2" fillId="3" borderId="3" xfId="0" applyNumberFormat="1" applyFont="1" applyFill="1" applyBorder="1" applyProtection="1"/>
    <xf numFmtId="0" fontId="5" fillId="3" borderId="6" xfId="0" applyFont="1" applyFill="1" applyBorder="1" applyAlignment="1" applyProtection="1">
      <alignment horizontal="left" wrapText="1"/>
    </xf>
    <xf numFmtId="0" fontId="5" fillId="3" borderId="6" xfId="0" applyFont="1" applyFill="1" applyBorder="1" applyAlignment="1" applyProtection="1">
      <alignment horizontal="left"/>
    </xf>
    <xf numFmtId="0" fontId="5" fillId="3" borderId="0" xfId="0" applyFont="1" applyFill="1" applyAlignment="1" applyProtection="1">
      <alignment horizontal="left"/>
    </xf>
    <xf numFmtId="2" fontId="5" fillId="3" borderId="6" xfId="0" applyNumberFormat="1" applyFont="1" applyFill="1" applyBorder="1" applyAlignment="1" applyProtection="1">
      <alignment horizontal="right" wrapText="1"/>
    </xf>
    <xf numFmtId="2" fontId="2" fillId="3" borderId="6" xfId="0" applyNumberFormat="1" applyFont="1" applyFill="1" applyBorder="1" applyProtection="1"/>
    <xf numFmtId="0" fontId="2" fillId="3" borderId="3" xfId="0" applyFont="1" applyFill="1" applyBorder="1" applyAlignment="1" applyProtection="1">
      <alignment horizontal="left"/>
    </xf>
    <xf numFmtId="0" fontId="2" fillId="4" borderId="3" xfId="0" applyFont="1" applyFill="1" applyBorder="1" applyProtection="1"/>
    <xf numFmtId="0" fontId="1" fillId="4" borderId="3" xfId="0" applyFont="1" applyFill="1" applyBorder="1" applyAlignment="1" applyProtection="1">
      <alignment horizontal="center" wrapText="1"/>
    </xf>
    <xf numFmtId="0" fontId="2" fillId="4" borderId="3" xfId="0" applyFont="1" applyFill="1" applyBorder="1" applyAlignment="1" applyProtection="1">
      <alignment horizontal="right"/>
    </xf>
    <xf numFmtId="2" fontId="5" fillId="4" borderId="3" xfId="0" applyNumberFormat="1" applyFont="1" applyFill="1" applyBorder="1" applyAlignment="1" applyProtection="1">
      <alignment horizontal="right" vertical="center" wrapText="1"/>
    </xf>
    <xf numFmtId="2" fontId="4" fillId="4" borderId="3" xfId="0" applyNumberFormat="1" applyFont="1" applyFill="1" applyBorder="1" applyAlignment="1" applyProtection="1">
      <alignment horizontal="right" wrapText="1"/>
    </xf>
    <xf numFmtId="2" fontId="1" fillId="4" borderId="3" xfId="0" applyNumberFormat="1" applyFont="1" applyFill="1" applyBorder="1" applyProtection="1"/>
    <xf numFmtId="0" fontId="2" fillId="0" borderId="0" xfId="0" applyFont="1" applyAlignment="1" applyProtection="1">
      <alignment wrapText="1"/>
    </xf>
    <xf numFmtId="2" fontId="1" fillId="2" borderId="3" xfId="0" applyNumberFormat="1" applyFont="1" applyFill="1" applyBorder="1" applyAlignment="1" applyProtection="1">
      <alignment horizontal="right"/>
    </xf>
    <xf numFmtId="0" fontId="1" fillId="4" borderId="3" xfId="0" applyFont="1" applyFill="1" applyBorder="1" applyAlignment="1" applyProtection="1">
      <alignment horizontal="center"/>
    </xf>
    <xf numFmtId="0" fontId="1" fillId="0" borderId="0" xfId="0" applyFont="1" applyAlignment="1" applyProtection="1">
      <alignment wrapText="1"/>
    </xf>
    <xf numFmtId="0" fontId="1" fillId="0" borderId="0" xfId="0" applyFont="1" applyProtection="1"/>
    <xf numFmtId="2" fontId="2" fillId="0" borderId="1" xfId="0" applyNumberFormat="1" applyFont="1" applyBorder="1" applyProtection="1"/>
    <xf numFmtId="0" fontId="8" fillId="0" borderId="0" xfId="0" applyFont="1" applyAlignment="1" applyProtection="1">
      <alignment wrapText="1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wrapText="1"/>
    </xf>
    <xf numFmtId="0" fontId="7" fillId="0" borderId="0" xfId="0" applyFont="1" applyAlignment="1" applyProtection="1">
      <alignment wrapText="1"/>
      <protection locked="0"/>
    </xf>
    <xf numFmtId="0" fontId="1" fillId="0" borderId="1" xfId="0" applyFont="1" applyBorder="1" applyProtection="1">
      <protection locked="0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40456-B991-4ECD-8249-BDA27E581A38}">
  <dimension ref="A2:I46"/>
  <sheetViews>
    <sheetView topLeftCell="A7" zoomScaleNormal="100" workbookViewId="0">
      <selection activeCell="L26" sqref="L26"/>
    </sheetView>
  </sheetViews>
  <sheetFormatPr defaultRowHeight="14.25" x14ac:dyDescent="0.2"/>
  <cols>
    <col min="1" max="1" width="7.28515625" style="31" customWidth="1"/>
    <col min="2" max="2" width="17.42578125" style="31" customWidth="1"/>
    <col min="3" max="3" width="43.42578125" style="31" customWidth="1"/>
    <col min="4" max="4" width="8.28515625" style="35" customWidth="1"/>
    <col min="5" max="5" width="8.5703125" style="32" customWidth="1"/>
    <col min="6" max="6" width="14.28515625" style="33" customWidth="1"/>
    <col min="7" max="7" width="10.7109375" style="33" customWidth="1"/>
    <col min="8" max="8" width="21.42578125" style="33" customWidth="1"/>
    <col min="9" max="9" width="23.140625" style="33" customWidth="1"/>
    <col min="10" max="16384" width="9.140625" style="31"/>
  </cols>
  <sheetData>
    <row r="2" spans="1:9" x14ac:dyDescent="0.2">
      <c r="A2" s="12"/>
      <c r="B2" s="12"/>
      <c r="C2" s="12"/>
      <c r="D2" s="13"/>
    </row>
    <row r="3" spans="1:9" ht="20.100000000000001" customHeight="1" x14ac:dyDescent="0.2">
      <c r="A3" s="11"/>
      <c r="B3" s="11" t="s">
        <v>0</v>
      </c>
      <c r="C3" s="12"/>
      <c r="D3" s="12"/>
    </row>
    <row r="4" spans="1:9" ht="18" customHeight="1" x14ac:dyDescent="0.2">
      <c r="A4" s="11"/>
      <c r="B4" s="14"/>
      <c r="C4" s="80"/>
      <c r="D4" s="12"/>
    </row>
    <row r="5" spans="1:9" ht="20.100000000000001" customHeight="1" x14ac:dyDescent="0.2">
      <c r="A5" s="11"/>
      <c r="B5" s="14"/>
      <c r="C5" s="81"/>
      <c r="D5" s="12"/>
    </row>
    <row r="6" spans="1:9" ht="20.100000000000001" customHeight="1" x14ac:dyDescent="0.2">
      <c r="A6" s="11"/>
      <c r="B6" s="14"/>
      <c r="C6" s="81"/>
      <c r="D6" s="12"/>
    </row>
    <row r="7" spans="1:9" ht="20.100000000000001" customHeight="1" x14ac:dyDescent="0.2">
      <c r="A7" s="11"/>
      <c r="B7" s="11"/>
      <c r="C7" s="15"/>
      <c r="D7" s="12"/>
    </row>
    <row r="8" spans="1:9" ht="20.100000000000001" customHeight="1" x14ac:dyDescent="0.25">
      <c r="A8" s="11"/>
      <c r="B8" s="11" t="s">
        <v>312</v>
      </c>
      <c r="C8" s="82"/>
      <c r="D8" s="12"/>
    </row>
    <row r="9" spans="1:9" ht="20.100000000000001" customHeight="1" x14ac:dyDescent="0.25">
      <c r="A9" s="11"/>
      <c r="B9" s="11" t="s">
        <v>313</v>
      </c>
      <c r="C9" s="83"/>
      <c r="D9" s="12"/>
    </row>
    <row r="10" spans="1:9" x14ac:dyDescent="0.2">
      <c r="A10" s="11"/>
      <c r="B10" s="11"/>
      <c r="C10" s="12"/>
      <c r="D10" s="13"/>
    </row>
    <row r="11" spans="1:9" x14ac:dyDescent="0.2">
      <c r="A11" s="30"/>
      <c r="B11" s="30"/>
    </row>
    <row r="12" spans="1:9" ht="30.75" customHeight="1" x14ac:dyDescent="0.25">
      <c r="A12" s="30"/>
      <c r="B12" s="30"/>
      <c r="C12" s="36" t="s">
        <v>58</v>
      </c>
      <c r="D12" s="36"/>
      <c r="E12" s="36"/>
      <c r="F12" s="36"/>
      <c r="G12" s="36"/>
      <c r="H12" s="36"/>
      <c r="I12" s="36"/>
    </row>
    <row r="13" spans="1:9" ht="15" x14ac:dyDescent="0.25">
      <c r="A13" s="30"/>
      <c r="B13" s="30"/>
      <c r="C13" s="37"/>
      <c r="D13" s="37"/>
      <c r="E13" s="37"/>
      <c r="F13" s="38"/>
      <c r="G13" s="38"/>
      <c r="H13" s="38"/>
      <c r="I13" s="39"/>
    </row>
    <row r="15" spans="1:9" ht="38.25" x14ac:dyDescent="0.2">
      <c r="A15" s="40" t="s">
        <v>1</v>
      </c>
      <c r="B15" s="41" t="s">
        <v>44</v>
      </c>
      <c r="C15" s="40" t="s">
        <v>2</v>
      </c>
      <c r="D15" s="40" t="s">
        <v>3</v>
      </c>
      <c r="E15" s="40" t="s">
        <v>4</v>
      </c>
      <c r="F15" s="42" t="s">
        <v>19</v>
      </c>
      <c r="G15" s="43" t="s">
        <v>18</v>
      </c>
      <c r="H15" s="42" t="s">
        <v>20</v>
      </c>
      <c r="I15" s="42" t="s">
        <v>21</v>
      </c>
    </row>
    <row r="16" spans="1:9" ht="39.950000000000003" customHeight="1" x14ac:dyDescent="0.2">
      <c r="A16" s="44" t="s">
        <v>5</v>
      </c>
      <c r="B16" s="44"/>
      <c r="C16" s="45" t="s">
        <v>6</v>
      </c>
      <c r="D16" s="44" t="s">
        <v>7</v>
      </c>
      <c r="E16" s="46">
        <v>200</v>
      </c>
      <c r="F16" s="84"/>
      <c r="G16" s="84"/>
      <c r="H16" s="47">
        <f>E16*F16</f>
        <v>0</v>
      </c>
      <c r="I16" s="47">
        <f>H16*G16/100</f>
        <v>0</v>
      </c>
    </row>
    <row r="17" spans="1:9" ht="59.25" customHeight="1" x14ac:dyDescent="0.2">
      <c r="A17" s="48" t="s">
        <v>8</v>
      </c>
      <c r="B17" s="48"/>
      <c r="C17" s="45" t="s">
        <v>9</v>
      </c>
      <c r="D17" s="44" t="s">
        <v>10</v>
      </c>
      <c r="E17" s="46">
        <v>20</v>
      </c>
      <c r="F17" s="84"/>
      <c r="G17" s="84"/>
      <c r="H17" s="47">
        <f>E17*F17</f>
        <v>0</v>
      </c>
      <c r="I17" s="47">
        <f>H17*G17/100</f>
        <v>0</v>
      </c>
    </row>
    <row r="18" spans="1:9" ht="39.950000000000003" customHeight="1" x14ac:dyDescent="0.2">
      <c r="A18" s="49"/>
      <c r="B18" s="49"/>
      <c r="C18" s="50" t="s">
        <v>38</v>
      </c>
      <c r="D18" s="51"/>
      <c r="E18" s="52"/>
      <c r="F18" s="53"/>
      <c r="G18" s="53"/>
      <c r="H18" s="54">
        <f>H16+H17</f>
        <v>0</v>
      </c>
      <c r="I18" s="54">
        <f>SUM(I16:I17)</f>
        <v>0</v>
      </c>
    </row>
    <row r="19" spans="1:9" ht="15" customHeight="1" x14ac:dyDescent="0.2">
      <c r="D19" s="31"/>
    </row>
    <row r="20" spans="1:9" ht="40.5" customHeight="1" x14ac:dyDescent="0.2">
      <c r="A20" s="55" t="s">
        <v>1</v>
      </c>
      <c r="B20" s="56" t="s">
        <v>44</v>
      </c>
      <c r="C20" s="55" t="s">
        <v>35</v>
      </c>
      <c r="D20" s="55" t="s">
        <v>3</v>
      </c>
      <c r="E20" s="55" t="s">
        <v>4</v>
      </c>
      <c r="F20" s="57" t="s">
        <v>19</v>
      </c>
      <c r="G20" s="58" t="s">
        <v>18</v>
      </c>
      <c r="H20" s="57" t="s">
        <v>20</v>
      </c>
      <c r="I20" s="58" t="s">
        <v>21</v>
      </c>
    </row>
    <row r="21" spans="1:9" ht="24.95" customHeight="1" x14ac:dyDescent="0.2">
      <c r="A21" s="59" t="s">
        <v>11</v>
      </c>
      <c r="B21" s="59" t="s">
        <v>45</v>
      </c>
      <c r="C21" s="60" t="s">
        <v>52</v>
      </c>
      <c r="D21" s="59" t="s">
        <v>17</v>
      </c>
      <c r="E21" s="61">
        <v>1</v>
      </c>
      <c r="F21" s="85"/>
      <c r="G21" s="85"/>
      <c r="H21" s="62">
        <f>E21*F21</f>
        <v>0</v>
      </c>
      <c r="I21" s="62">
        <f>H21*G21/100</f>
        <v>0</v>
      </c>
    </row>
    <row r="22" spans="1:9" ht="24.95" customHeight="1" x14ac:dyDescent="0.2">
      <c r="A22" s="59" t="s">
        <v>24</v>
      </c>
      <c r="B22" s="59" t="s">
        <v>46</v>
      </c>
      <c r="C22" s="60" t="s">
        <v>53</v>
      </c>
      <c r="D22" s="59" t="s">
        <v>36</v>
      </c>
      <c r="E22" s="61">
        <v>2</v>
      </c>
      <c r="F22" s="85"/>
      <c r="G22" s="85"/>
      <c r="H22" s="62">
        <f t="shared" ref="H22:H27" si="0">E22*F22</f>
        <v>0</v>
      </c>
      <c r="I22" s="62">
        <f t="shared" ref="I22:I27" si="1">H22*G22/100</f>
        <v>0</v>
      </c>
    </row>
    <row r="23" spans="1:9" ht="24.95" customHeight="1" x14ac:dyDescent="0.2">
      <c r="A23" s="59" t="s">
        <v>25</v>
      </c>
      <c r="B23" s="59" t="s">
        <v>47</v>
      </c>
      <c r="C23" s="60" t="s">
        <v>54</v>
      </c>
      <c r="D23" s="59" t="s">
        <v>36</v>
      </c>
      <c r="E23" s="61">
        <v>4</v>
      </c>
      <c r="F23" s="85"/>
      <c r="G23" s="85"/>
      <c r="H23" s="62">
        <f t="shared" si="0"/>
        <v>0</v>
      </c>
      <c r="I23" s="62">
        <f t="shared" si="1"/>
        <v>0</v>
      </c>
    </row>
    <row r="24" spans="1:9" ht="24.95" customHeight="1" x14ac:dyDescent="0.2">
      <c r="A24" s="59" t="s">
        <v>26</v>
      </c>
      <c r="B24" s="59" t="s">
        <v>48</v>
      </c>
      <c r="C24" s="60" t="s">
        <v>55</v>
      </c>
      <c r="D24" s="59" t="s">
        <v>17</v>
      </c>
      <c r="E24" s="61">
        <v>10</v>
      </c>
      <c r="F24" s="85"/>
      <c r="G24" s="85"/>
      <c r="H24" s="62">
        <f t="shared" si="0"/>
        <v>0</v>
      </c>
      <c r="I24" s="62">
        <f t="shared" si="1"/>
        <v>0</v>
      </c>
    </row>
    <row r="25" spans="1:9" ht="24.95" customHeight="1" x14ac:dyDescent="0.2">
      <c r="A25" s="59" t="s">
        <v>27</v>
      </c>
      <c r="B25" s="59" t="s">
        <v>49</v>
      </c>
      <c r="C25" s="60" t="s">
        <v>56</v>
      </c>
      <c r="D25" s="59" t="s">
        <v>17</v>
      </c>
      <c r="E25" s="61">
        <v>2</v>
      </c>
      <c r="F25" s="85"/>
      <c r="G25" s="85"/>
      <c r="H25" s="62">
        <f t="shared" si="0"/>
        <v>0</v>
      </c>
      <c r="I25" s="62">
        <f t="shared" si="1"/>
        <v>0</v>
      </c>
    </row>
    <row r="26" spans="1:9" ht="24.95" customHeight="1" x14ac:dyDescent="0.2">
      <c r="A26" s="59" t="s">
        <v>28</v>
      </c>
      <c r="B26" s="59" t="s">
        <v>50</v>
      </c>
      <c r="C26" s="60" t="s">
        <v>57</v>
      </c>
      <c r="D26" s="59" t="s">
        <v>17</v>
      </c>
      <c r="E26" s="61">
        <v>2</v>
      </c>
      <c r="F26" s="85"/>
      <c r="G26" s="85"/>
      <c r="H26" s="62">
        <f t="shared" si="0"/>
        <v>0</v>
      </c>
      <c r="I26" s="62">
        <f t="shared" si="1"/>
        <v>0</v>
      </c>
    </row>
    <row r="27" spans="1:9" ht="24.95" customHeight="1" x14ac:dyDescent="0.2">
      <c r="A27" s="59" t="s">
        <v>29</v>
      </c>
      <c r="B27" s="59" t="s">
        <v>51</v>
      </c>
      <c r="C27" s="60" t="s">
        <v>57</v>
      </c>
      <c r="D27" s="59" t="s">
        <v>17</v>
      </c>
      <c r="E27" s="61">
        <v>2</v>
      </c>
      <c r="F27" s="85"/>
      <c r="G27" s="85"/>
      <c r="H27" s="62">
        <f t="shared" si="0"/>
        <v>0</v>
      </c>
      <c r="I27" s="62">
        <f t="shared" si="1"/>
        <v>0</v>
      </c>
    </row>
    <row r="28" spans="1:9" ht="39" customHeight="1" x14ac:dyDescent="0.2">
      <c r="A28" s="63"/>
      <c r="B28" s="63"/>
      <c r="C28" s="63" t="s">
        <v>37</v>
      </c>
      <c r="D28" s="63"/>
      <c r="E28" s="64"/>
      <c r="F28" s="65"/>
      <c r="G28" s="65"/>
      <c r="H28" s="65">
        <f>SUM(H21:H27)</f>
        <v>0</v>
      </c>
      <c r="I28" s="65">
        <f>SUM(I21:I27)</f>
        <v>0</v>
      </c>
    </row>
    <row r="29" spans="1:9" ht="15" customHeight="1" x14ac:dyDescent="0.2"/>
    <row r="30" spans="1:9" ht="30" customHeight="1" x14ac:dyDescent="0.2">
      <c r="C30" s="66" t="s">
        <v>314</v>
      </c>
      <c r="D30" s="67"/>
      <c r="E30" s="67"/>
      <c r="F30" s="67"/>
      <c r="G30" s="67"/>
      <c r="H30" s="68"/>
      <c r="I30" s="69">
        <f>H28+H18</f>
        <v>0</v>
      </c>
    </row>
    <row r="31" spans="1:9" ht="30" customHeight="1" x14ac:dyDescent="0.2">
      <c r="C31" s="70" t="s">
        <v>22</v>
      </c>
      <c r="D31" s="71"/>
      <c r="E31" s="71"/>
      <c r="F31" s="71"/>
      <c r="G31" s="71"/>
      <c r="H31" s="72"/>
      <c r="I31" s="69">
        <f>I18+I28</f>
        <v>0</v>
      </c>
    </row>
    <row r="32" spans="1:9" ht="30" customHeight="1" x14ac:dyDescent="0.2">
      <c r="C32" s="70" t="s">
        <v>315</v>
      </c>
      <c r="D32" s="71"/>
      <c r="E32" s="71"/>
      <c r="F32" s="71"/>
      <c r="G32" s="71"/>
      <c r="H32" s="72"/>
      <c r="I32" s="69">
        <f>I30+I31</f>
        <v>0</v>
      </c>
    </row>
    <row r="37" spans="1:9" x14ac:dyDescent="0.2">
      <c r="A37" s="34"/>
      <c r="B37" s="34"/>
      <c r="C37" s="34"/>
      <c r="D37" s="73"/>
      <c r="E37" s="74"/>
      <c r="F37" s="75"/>
      <c r="G37" s="75"/>
      <c r="H37" s="76" t="s">
        <v>12</v>
      </c>
      <c r="I37" s="76"/>
    </row>
    <row r="38" spans="1:9" x14ac:dyDescent="0.2">
      <c r="A38" s="34"/>
      <c r="B38" s="34"/>
      <c r="C38" s="34"/>
      <c r="D38" s="73"/>
      <c r="E38" s="74"/>
      <c r="F38" s="75"/>
      <c r="G38" s="75"/>
      <c r="H38" s="75"/>
      <c r="I38" s="75"/>
    </row>
    <row r="39" spans="1:9" x14ac:dyDescent="0.2">
      <c r="A39" s="34"/>
      <c r="B39" s="34"/>
      <c r="C39" s="34"/>
      <c r="D39" s="73"/>
      <c r="E39" s="74"/>
      <c r="F39" s="75"/>
      <c r="G39" s="75"/>
      <c r="H39" s="77"/>
      <c r="I39" s="77"/>
    </row>
    <row r="40" spans="1:9" x14ac:dyDescent="0.2">
      <c r="A40" s="34"/>
      <c r="B40" s="34"/>
      <c r="C40" s="34"/>
      <c r="D40" s="73"/>
      <c r="E40" s="74"/>
      <c r="F40" s="75"/>
      <c r="G40" s="75"/>
      <c r="H40" s="75"/>
      <c r="I40" s="75"/>
    </row>
    <row r="41" spans="1:9" x14ac:dyDescent="0.2">
      <c r="A41" s="34"/>
      <c r="B41" s="34"/>
      <c r="C41" s="34"/>
      <c r="D41" s="73"/>
      <c r="E41" s="74"/>
      <c r="F41" s="75"/>
      <c r="G41" s="75"/>
      <c r="H41" s="75"/>
      <c r="I41" s="75"/>
    </row>
    <row r="42" spans="1:9" x14ac:dyDescent="0.2">
      <c r="A42" s="78"/>
      <c r="B42" s="78"/>
      <c r="C42" s="78" t="s">
        <v>13</v>
      </c>
      <c r="D42" s="73"/>
      <c r="E42" s="74"/>
      <c r="F42" s="75"/>
      <c r="G42" s="75"/>
      <c r="H42" s="75"/>
      <c r="I42" s="75"/>
    </row>
    <row r="44" spans="1:9" ht="45.75" customHeight="1" x14ac:dyDescent="0.2">
      <c r="C44" s="79" t="s">
        <v>42</v>
      </c>
      <c r="D44" s="79"/>
      <c r="E44" s="79"/>
      <c r="F44" s="79"/>
      <c r="G44" s="79"/>
      <c r="H44" s="79"/>
    </row>
    <row r="45" spans="1:9" ht="32.25" customHeight="1" x14ac:dyDescent="0.2">
      <c r="C45" s="79" t="s">
        <v>316</v>
      </c>
      <c r="D45" s="79"/>
      <c r="E45" s="79"/>
      <c r="F45" s="79"/>
      <c r="G45" s="79"/>
      <c r="H45" s="79"/>
    </row>
    <row r="46" spans="1:9" x14ac:dyDescent="0.2">
      <c r="C46" s="34"/>
    </row>
  </sheetData>
  <sheetProtection algorithmName="SHA-512" hashValue="sIw5sJ/LPoTOkQeFcPTRbzJVqEx4+M1ieXGs0oM7+9Aj0Y/5Ne6VYorizdipmVHotSrKdmZV16UE+uze+S4D5g==" saltValue="Ri+QdLUmsMX/AVAK6rT3dA==" spinCount="100000" sheet="1" objects="1" scenarios="1"/>
  <mergeCells count="7">
    <mergeCell ref="C12:I12"/>
    <mergeCell ref="C44:H44"/>
    <mergeCell ref="C45:H45"/>
    <mergeCell ref="C30:H30"/>
    <mergeCell ref="C31:H31"/>
    <mergeCell ref="C32:H32"/>
    <mergeCell ref="H37:I37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80" fitToWidth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5EDCE-867C-4451-A02E-6DC4E755E850}">
  <dimension ref="A2:I151"/>
  <sheetViews>
    <sheetView zoomScaleNormal="100" workbookViewId="0">
      <selection activeCell="L19" sqref="L19"/>
    </sheetView>
  </sheetViews>
  <sheetFormatPr defaultRowHeight="12.75" x14ac:dyDescent="0.2"/>
  <cols>
    <col min="1" max="1" width="7.7109375" style="86" customWidth="1"/>
    <col min="2" max="2" width="30.42578125" style="110" customWidth="1"/>
    <col min="3" max="3" width="20.5703125" style="34" customWidth="1"/>
    <col min="4" max="4" width="23.42578125" style="34" customWidth="1"/>
    <col min="5" max="5" width="12.42578125" style="34" customWidth="1"/>
    <col min="6" max="6" width="15.7109375" style="88" customWidth="1"/>
    <col min="7" max="7" width="16.140625" style="88" customWidth="1"/>
    <col min="8" max="8" width="22.5703125" style="75" customWidth="1"/>
    <col min="9" max="9" width="20.140625" style="88" customWidth="1"/>
    <col min="10" max="16384" width="9.140625" style="34"/>
  </cols>
  <sheetData>
    <row r="2" spans="1:9" ht="14.25" x14ac:dyDescent="0.2">
      <c r="A2" s="16"/>
      <c r="B2" s="119"/>
      <c r="C2" s="12"/>
      <c r="D2" s="12"/>
    </row>
    <row r="3" spans="1:9" ht="20.100000000000001" customHeight="1" x14ac:dyDescent="0.2">
      <c r="A3" s="16"/>
      <c r="B3" s="22" t="s">
        <v>0</v>
      </c>
      <c r="C3" s="11"/>
      <c r="D3" s="11"/>
    </row>
    <row r="4" spans="1:9" ht="20.100000000000001" customHeight="1" x14ac:dyDescent="0.2">
      <c r="A4" s="16"/>
      <c r="B4" s="23"/>
      <c r="C4" s="14"/>
      <c r="D4" s="15"/>
    </row>
    <row r="5" spans="1:9" ht="20.100000000000001" customHeight="1" x14ac:dyDescent="0.2">
      <c r="A5" s="16"/>
      <c r="B5" s="23"/>
      <c r="C5" s="14"/>
      <c r="D5" s="15"/>
    </row>
    <row r="6" spans="1:9" ht="20.100000000000001" customHeight="1" x14ac:dyDescent="0.2">
      <c r="A6" s="16"/>
      <c r="B6" s="23"/>
      <c r="C6" s="25"/>
      <c r="D6" s="15"/>
    </row>
    <row r="7" spans="1:9" ht="20.100000000000001" customHeight="1" x14ac:dyDescent="0.2">
      <c r="A7" s="16"/>
      <c r="B7" s="16"/>
      <c r="C7" s="16"/>
      <c r="D7" s="16"/>
      <c r="E7" s="86"/>
    </row>
    <row r="8" spans="1:9" ht="20.100000000000001" customHeight="1" x14ac:dyDescent="0.2">
      <c r="A8" s="15"/>
      <c r="B8" s="120" t="s">
        <v>312</v>
      </c>
      <c r="C8" s="14"/>
      <c r="D8" s="15"/>
    </row>
    <row r="9" spans="1:9" ht="20.25" customHeight="1" x14ac:dyDescent="0.2">
      <c r="A9" s="16"/>
      <c r="B9" s="26" t="s">
        <v>313</v>
      </c>
      <c r="C9" s="26"/>
      <c r="D9" s="11"/>
    </row>
    <row r="10" spans="1:9" ht="20.100000000000001" customHeight="1" x14ac:dyDescent="0.2">
      <c r="A10" s="16"/>
      <c r="B10" s="22"/>
      <c r="C10" s="11"/>
      <c r="D10" s="11"/>
    </row>
    <row r="11" spans="1:9" ht="14.25" x14ac:dyDescent="0.2">
      <c r="B11" s="87"/>
      <c r="C11" s="31"/>
      <c r="D11" s="31"/>
    </row>
    <row r="12" spans="1:9" ht="30.75" customHeight="1" x14ac:dyDescent="0.25">
      <c r="A12" s="89"/>
      <c r="B12" s="36" t="s">
        <v>59</v>
      </c>
      <c r="C12" s="36"/>
      <c r="D12" s="36"/>
      <c r="E12" s="36"/>
      <c r="F12" s="36"/>
      <c r="G12" s="90"/>
    </row>
    <row r="13" spans="1:9" ht="14.25" x14ac:dyDescent="0.2">
      <c r="B13" s="87"/>
      <c r="C13" s="31"/>
      <c r="D13" s="31"/>
    </row>
    <row r="15" spans="1:9" ht="30" customHeight="1" x14ac:dyDescent="0.2">
      <c r="A15" s="91" t="s">
        <v>1</v>
      </c>
      <c r="B15" s="92" t="s">
        <v>60</v>
      </c>
      <c r="C15" s="91" t="s">
        <v>39</v>
      </c>
      <c r="D15" s="92" t="s">
        <v>40</v>
      </c>
      <c r="E15" s="91" t="s">
        <v>4</v>
      </c>
      <c r="F15" s="93" t="s">
        <v>19</v>
      </c>
      <c r="G15" s="93" t="s">
        <v>18</v>
      </c>
      <c r="H15" s="93" t="s">
        <v>20</v>
      </c>
      <c r="I15" s="94" t="s">
        <v>21</v>
      </c>
    </row>
    <row r="16" spans="1:9" ht="27" customHeight="1" x14ac:dyDescent="0.2">
      <c r="A16" s="44" t="s">
        <v>5</v>
      </c>
      <c r="B16" s="45" t="s">
        <v>61</v>
      </c>
      <c r="C16" s="95" t="s">
        <v>188</v>
      </c>
      <c r="D16" s="95">
        <v>136216</v>
      </c>
      <c r="E16" s="44">
        <v>1</v>
      </c>
      <c r="F16" s="24"/>
      <c r="G16" s="24"/>
      <c r="H16" s="96">
        <f t="shared" ref="H16:H137" si="0">E16*F16</f>
        <v>0</v>
      </c>
      <c r="I16" s="97">
        <f t="shared" ref="I16:I137" si="1">H16*G16/100</f>
        <v>0</v>
      </c>
    </row>
    <row r="17" spans="1:9" ht="27" customHeight="1" x14ac:dyDescent="0.2">
      <c r="A17" s="44" t="s">
        <v>8</v>
      </c>
      <c r="B17" s="45" t="s">
        <v>61</v>
      </c>
      <c r="C17" s="95" t="s">
        <v>189</v>
      </c>
      <c r="D17" s="95">
        <v>136217</v>
      </c>
      <c r="E17" s="44">
        <v>1</v>
      </c>
      <c r="F17" s="24"/>
      <c r="G17" s="24"/>
      <c r="H17" s="96">
        <f t="shared" si="0"/>
        <v>0</v>
      </c>
      <c r="I17" s="97">
        <f t="shared" si="1"/>
        <v>0</v>
      </c>
    </row>
    <row r="18" spans="1:9" ht="27" customHeight="1" x14ac:dyDescent="0.2">
      <c r="A18" s="44" t="s">
        <v>11</v>
      </c>
      <c r="B18" s="45" t="s">
        <v>61</v>
      </c>
      <c r="C18" s="95" t="s">
        <v>190</v>
      </c>
      <c r="D18" s="95">
        <v>136218</v>
      </c>
      <c r="E18" s="44">
        <v>1</v>
      </c>
      <c r="F18" s="24"/>
      <c r="G18" s="24"/>
      <c r="H18" s="96">
        <f t="shared" si="0"/>
        <v>0</v>
      </c>
      <c r="I18" s="97">
        <f t="shared" si="1"/>
        <v>0</v>
      </c>
    </row>
    <row r="19" spans="1:9" ht="27" customHeight="1" x14ac:dyDescent="0.2">
      <c r="A19" s="44" t="s">
        <v>24</v>
      </c>
      <c r="B19" s="45" t="s">
        <v>62</v>
      </c>
      <c r="C19" s="95" t="s">
        <v>191</v>
      </c>
      <c r="D19" s="95">
        <v>136219</v>
      </c>
      <c r="E19" s="44">
        <v>1</v>
      </c>
      <c r="F19" s="24"/>
      <c r="G19" s="24"/>
      <c r="H19" s="96">
        <f t="shared" si="0"/>
        <v>0</v>
      </c>
      <c r="I19" s="97">
        <f t="shared" si="1"/>
        <v>0</v>
      </c>
    </row>
    <row r="20" spans="1:9" ht="27" customHeight="1" x14ac:dyDescent="0.2">
      <c r="A20" s="44" t="s">
        <v>25</v>
      </c>
      <c r="B20" s="45" t="s">
        <v>62</v>
      </c>
      <c r="C20" s="95" t="s">
        <v>192</v>
      </c>
      <c r="D20" s="95">
        <v>136220</v>
      </c>
      <c r="E20" s="44">
        <v>1</v>
      </c>
      <c r="F20" s="24"/>
      <c r="G20" s="24"/>
      <c r="H20" s="96">
        <f t="shared" si="0"/>
        <v>0</v>
      </c>
      <c r="I20" s="97">
        <f t="shared" si="1"/>
        <v>0</v>
      </c>
    </row>
    <row r="21" spans="1:9" ht="27" customHeight="1" x14ac:dyDescent="0.2">
      <c r="A21" s="44" t="s">
        <v>26</v>
      </c>
      <c r="B21" s="45" t="s">
        <v>62</v>
      </c>
      <c r="C21" s="95" t="s">
        <v>193</v>
      </c>
      <c r="D21" s="95">
        <v>136221</v>
      </c>
      <c r="E21" s="44">
        <v>1</v>
      </c>
      <c r="F21" s="24"/>
      <c r="G21" s="24"/>
      <c r="H21" s="96">
        <f t="shared" si="0"/>
        <v>0</v>
      </c>
      <c r="I21" s="97">
        <f t="shared" si="1"/>
        <v>0</v>
      </c>
    </row>
    <row r="22" spans="1:9" ht="27" customHeight="1" x14ac:dyDescent="0.2">
      <c r="A22" s="44" t="s">
        <v>27</v>
      </c>
      <c r="B22" s="45" t="s">
        <v>62</v>
      </c>
      <c r="C22" s="95" t="s">
        <v>194</v>
      </c>
      <c r="D22" s="95">
        <v>136222</v>
      </c>
      <c r="E22" s="44">
        <v>1</v>
      </c>
      <c r="F22" s="24"/>
      <c r="G22" s="24"/>
      <c r="H22" s="96">
        <f t="shared" si="0"/>
        <v>0</v>
      </c>
      <c r="I22" s="97">
        <f t="shared" si="1"/>
        <v>0</v>
      </c>
    </row>
    <row r="23" spans="1:9" ht="27" customHeight="1" x14ac:dyDescent="0.2">
      <c r="A23" s="44" t="s">
        <v>28</v>
      </c>
      <c r="B23" s="45" t="s">
        <v>62</v>
      </c>
      <c r="C23" s="95" t="s">
        <v>195</v>
      </c>
      <c r="D23" s="95">
        <v>136223</v>
      </c>
      <c r="E23" s="44">
        <v>1</v>
      </c>
      <c r="F23" s="24"/>
      <c r="G23" s="24"/>
      <c r="H23" s="96">
        <f t="shared" si="0"/>
        <v>0</v>
      </c>
      <c r="I23" s="97">
        <f t="shared" si="1"/>
        <v>0</v>
      </c>
    </row>
    <row r="24" spans="1:9" ht="27" customHeight="1" x14ac:dyDescent="0.2">
      <c r="A24" s="44" t="s">
        <v>29</v>
      </c>
      <c r="B24" s="45" t="s">
        <v>62</v>
      </c>
      <c r="C24" s="95" t="s">
        <v>196</v>
      </c>
      <c r="D24" s="95">
        <v>136224</v>
      </c>
      <c r="E24" s="44">
        <v>1</v>
      </c>
      <c r="F24" s="24"/>
      <c r="G24" s="24"/>
      <c r="H24" s="96">
        <f t="shared" si="0"/>
        <v>0</v>
      </c>
      <c r="I24" s="97">
        <f t="shared" si="1"/>
        <v>0</v>
      </c>
    </row>
    <row r="25" spans="1:9" ht="27" customHeight="1" x14ac:dyDescent="0.2">
      <c r="A25" s="44" t="s">
        <v>30</v>
      </c>
      <c r="B25" s="45" t="s">
        <v>62</v>
      </c>
      <c r="C25" s="95" t="s">
        <v>197</v>
      </c>
      <c r="D25" s="95">
        <v>136225</v>
      </c>
      <c r="E25" s="44">
        <v>1</v>
      </c>
      <c r="F25" s="24"/>
      <c r="G25" s="24"/>
      <c r="H25" s="96">
        <f t="shared" si="0"/>
        <v>0</v>
      </c>
      <c r="I25" s="97">
        <f t="shared" si="1"/>
        <v>0</v>
      </c>
    </row>
    <row r="26" spans="1:9" ht="27" customHeight="1" x14ac:dyDescent="0.2">
      <c r="A26" s="44" t="s">
        <v>31</v>
      </c>
      <c r="B26" s="45" t="s">
        <v>62</v>
      </c>
      <c r="C26" s="95" t="s">
        <v>198</v>
      </c>
      <c r="D26" s="95">
        <v>136226</v>
      </c>
      <c r="E26" s="44">
        <v>1</v>
      </c>
      <c r="F26" s="24"/>
      <c r="G26" s="24"/>
      <c r="H26" s="96">
        <f t="shared" si="0"/>
        <v>0</v>
      </c>
      <c r="I26" s="97">
        <f t="shared" si="1"/>
        <v>0</v>
      </c>
    </row>
    <row r="27" spans="1:9" ht="27" customHeight="1" x14ac:dyDescent="0.2">
      <c r="A27" s="44" t="s">
        <v>32</v>
      </c>
      <c r="B27" s="45" t="s">
        <v>62</v>
      </c>
      <c r="C27" s="95" t="s">
        <v>199</v>
      </c>
      <c r="D27" s="95">
        <v>136227</v>
      </c>
      <c r="E27" s="44">
        <v>1</v>
      </c>
      <c r="F27" s="24"/>
      <c r="G27" s="24"/>
      <c r="H27" s="96">
        <f t="shared" si="0"/>
        <v>0</v>
      </c>
      <c r="I27" s="97">
        <f t="shared" si="1"/>
        <v>0</v>
      </c>
    </row>
    <row r="28" spans="1:9" ht="27" customHeight="1" x14ac:dyDescent="0.2">
      <c r="A28" s="44" t="s">
        <v>33</v>
      </c>
      <c r="B28" s="45" t="s">
        <v>62</v>
      </c>
      <c r="C28" s="95" t="s">
        <v>200</v>
      </c>
      <c r="D28" s="95">
        <v>136228</v>
      </c>
      <c r="E28" s="44">
        <v>1</v>
      </c>
      <c r="F28" s="24"/>
      <c r="G28" s="24"/>
      <c r="H28" s="96">
        <f t="shared" si="0"/>
        <v>0</v>
      </c>
      <c r="I28" s="97">
        <f t="shared" si="1"/>
        <v>0</v>
      </c>
    </row>
    <row r="29" spans="1:9" ht="27" customHeight="1" x14ac:dyDescent="0.2">
      <c r="A29" s="44" t="s">
        <v>34</v>
      </c>
      <c r="B29" s="45" t="s">
        <v>63</v>
      </c>
      <c r="C29" s="95" t="s">
        <v>201</v>
      </c>
      <c r="D29" s="95">
        <v>136229</v>
      </c>
      <c r="E29" s="44">
        <v>1</v>
      </c>
      <c r="F29" s="24"/>
      <c r="G29" s="24"/>
      <c r="H29" s="96">
        <f t="shared" si="0"/>
        <v>0</v>
      </c>
      <c r="I29" s="97">
        <f t="shared" si="1"/>
        <v>0</v>
      </c>
    </row>
    <row r="30" spans="1:9" ht="27" customHeight="1" x14ac:dyDescent="0.2">
      <c r="A30" s="44" t="s">
        <v>80</v>
      </c>
      <c r="B30" s="45" t="s">
        <v>63</v>
      </c>
      <c r="C30" s="95" t="s">
        <v>202</v>
      </c>
      <c r="D30" s="95">
        <v>136231</v>
      </c>
      <c r="E30" s="44">
        <v>1</v>
      </c>
      <c r="F30" s="24"/>
      <c r="G30" s="24"/>
      <c r="H30" s="96">
        <f t="shared" si="0"/>
        <v>0</v>
      </c>
      <c r="I30" s="97">
        <f t="shared" si="1"/>
        <v>0</v>
      </c>
    </row>
    <row r="31" spans="1:9" ht="27" customHeight="1" x14ac:dyDescent="0.2">
      <c r="A31" s="44" t="s">
        <v>81</v>
      </c>
      <c r="B31" s="45" t="s">
        <v>63</v>
      </c>
      <c r="C31" s="95" t="s">
        <v>203</v>
      </c>
      <c r="D31" s="95">
        <v>136232</v>
      </c>
      <c r="E31" s="44">
        <v>1</v>
      </c>
      <c r="F31" s="24"/>
      <c r="G31" s="24"/>
      <c r="H31" s="96">
        <f t="shared" si="0"/>
        <v>0</v>
      </c>
      <c r="I31" s="97">
        <f t="shared" si="1"/>
        <v>0</v>
      </c>
    </row>
    <row r="32" spans="1:9" ht="27" customHeight="1" x14ac:dyDescent="0.2">
      <c r="A32" s="44" t="s">
        <v>82</v>
      </c>
      <c r="B32" s="45" t="s">
        <v>63</v>
      </c>
      <c r="C32" s="95" t="s">
        <v>204</v>
      </c>
      <c r="D32" s="95">
        <v>136234</v>
      </c>
      <c r="E32" s="44">
        <v>1</v>
      </c>
      <c r="F32" s="24"/>
      <c r="G32" s="24"/>
      <c r="H32" s="96">
        <f t="shared" si="0"/>
        <v>0</v>
      </c>
      <c r="I32" s="97">
        <f t="shared" si="1"/>
        <v>0</v>
      </c>
    </row>
    <row r="33" spans="1:9" ht="27" customHeight="1" x14ac:dyDescent="0.2">
      <c r="A33" s="44" t="s">
        <v>83</v>
      </c>
      <c r="B33" s="45" t="s">
        <v>63</v>
      </c>
      <c r="C33" s="95" t="s">
        <v>205</v>
      </c>
      <c r="D33" s="95">
        <v>136237</v>
      </c>
      <c r="E33" s="44">
        <v>1</v>
      </c>
      <c r="F33" s="24"/>
      <c r="G33" s="24"/>
      <c r="H33" s="96">
        <f t="shared" si="0"/>
        <v>0</v>
      </c>
      <c r="I33" s="97">
        <f t="shared" si="1"/>
        <v>0</v>
      </c>
    </row>
    <row r="34" spans="1:9" ht="27" customHeight="1" x14ac:dyDescent="0.2">
      <c r="A34" s="44" t="s">
        <v>84</v>
      </c>
      <c r="B34" s="45" t="s">
        <v>63</v>
      </c>
      <c r="C34" s="95" t="s">
        <v>206</v>
      </c>
      <c r="D34" s="95">
        <v>136238</v>
      </c>
      <c r="E34" s="44">
        <v>1</v>
      </c>
      <c r="F34" s="24"/>
      <c r="G34" s="24"/>
      <c r="H34" s="96">
        <f t="shared" si="0"/>
        <v>0</v>
      </c>
      <c r="I34" s="97">
        <f t="shared" si="1"/>
        <v>0</v>
      </c>
    </row>
    <row r="35" spans="1:9" ht="27" customHeight="1" x14ac:dyDescent="0.2">
      <c r="A35" s="44" t="s">
        <v>85</v>
      </c>
      <c r="B35" s="45" t="s">
        <v>63</v>
      </c>
      <c r="C35" s="95" t="s">
        <v>207</v>
      </c>
      <c r="D35" s="95">
        <v>136239</v>
      </c>
      <c r="E35" s="44">
        <v>1</v>
      </c>
      <c r="F35" s="24"/>
      <c r="G35" s="24"/>
      <c r="H35" s="96">
        <f t="shared" si="0"/>
        <v>0</v>
      </c>
      <c r="I35" s="97">
        <f t="shared" si="1"/>
        <v>0</v>
      </c>
    </row>
    <row r="36" spans="1:9" ht="27" customHeight="1" x14ac:dyDescent="0.2">
      <c r="A36" s="44" t="s">
        <v>86</v>
      </c>
      <c r="B36" s="45" t="s">
        <v>63</v>
      </c>
      <c r="C36" s="95" t="s">
        <v>208</v>
      </c>
      <c r="D36" s="95">
        <v>136241</v>
      </c>
      <c r="E36" s="44">
        <v>1</v>
      </c>
      <c r="F36" s="24"/>
      <c r="G36" s="24"/>
      <c r="H36" s="96">
        <f t="shared" si="0"/>
        <v>0</v>
      </c>
      <c r="I36" s="97">
        <f t="shared" si="1"/>
        <v>0</v>
      </c>
    </row>
    <row r="37" spans="1:9" ht="27" customHeight="1" x14ac:dyDescent="0.2">
      <c r="A37" s="44" t="s">
        <v>87</v>
      </c>
      <c r="B37" s="45" t="s">
        <v>63</v>
      </c>
      <c r="C37" s="95" t="s">
        <v>209</v>
      </c>
      <c r="D37" s="95">
        <v>136242</v>
      </c>
      <c r="E37" s="44">
        <v>1</v>
      </c>
      <c r="F37" s="24"/>
      <c r="G37" s="24"/>
      <c r="H37" s="96">
        <f t="shared" si="0"/>
        <v>0</v>
      </c>
      <c r="I37" s="97">
        <f t="shared" si="1"/>
        <v>0</v>
      </c>
    </row>
    <row r="38" spans="1:9" ht="27" customHeight="1" x14ac:dyDescent="0.2">
      <c r="A38" s="44" t="s">
        <v>88</v>
      </c>
      <c r="B38" s="45" t="s">
        <v>63</v>
      </c>
      <c r="C38" s="95" t="s">
        <v>210</v>
      </c>
      <c r="D38" s="95">
        <v>136243</v>
      </c>
      <c r="E38" s="44">
        <v>1</v>
      </c>
      <c r="F38" s="24"/>
      <c r="G38" s="24"/>
      <c r="H38" s="96">
        <f t="shared" si="0"/>
        <v>0</v>
      </c>
      <c r="I38" s="97">
        <f t="shared" si="1"/>
        <v>0</v>
      </c>
    </row>
    <row r="39" spans="1:9" ht="27" customHeight="1" x14ac:dyDescent="0.2">
      <c r="A39" s="44" t="s">
        <v>89</v>
      </c>
      <c r="B39" s="45" t="s">
        <v>63</v>
      </c>
      <c r="C39" s="95" t="s">
        <v>211</v>
      </c>
      <c r="D39" s="95">
        <v>136244</v>
      </c>
      <c r="E39" s="44">
        <v>1</v>
      </c>
      <c r="F39" s="24"/>
      <c r="G39" s="24"/>
      <c r="H39" s="96">
        <f t="shared" si="0"/>
        <v>0</v>
      </c>
      <c r="I39" s="97">
        <f t="shared" si="1"/>
        <v>0</v>
      </c>
    </row>
    <row r="40" spans="1:9" ht="27" customHeight="1" x14ac:dyDescent="0.2">
      <c r="A40" s="44" t="s">
        <v>90</v>
      </c>
      <c r="B40" s="45" t="s">
        <v>63</v>
      </c>
      <c r="C40" s="95" t="s">
        <v>212</v>
      </c>
      <c r="D40" s="95">
        <v>136245</v>
      </c>
      <c r="E40" s="44">
        <v>1</v>
      </c>
      <c r="F40" s="24"/>
      <c r="G40" s="24"/>
      <c r="H40" s="96">
        <f t="shared" si="0"/>
        <v>0</v>
      </c>
      <c r="I40" s="97">
        <f t="shared" si="1"/>
        <v>0</v>
      </c>
    </row>
    <row r="41" spans="1:9" ht="27" customHeight="1" x14ac:dyDescent="0.2">
      <c r="A41" s="44" t="s">
        <v>91</v>
      </c>
      <c r="B41" s="45" t="s">
        <v>63</v>
      </c>
      <c r="C41" s="95" t="s">
        <v>213</v>
      </c>
      <c r="D41" s="95">
        <v>136247</v>
      </c>
      <c r="E41" s="44">
        <v>1</v>
      </c>
      <c r="F41" s="24"/>
      <c r="G41" s="24"/>
      <c r="H41" s="96">
        <f t="shared" si="0"/>
        <v>0</v>
      </c>
      <c r="I41" s="97">
        <f t="shared" si="1"/>
        <v>0</v>
      </c>
    </row>
    <row r="42" spans="1:9" ht="27" customHeight="1" x14ac:dyDescent="0.2">
      <c r="A42" s="44" t="s">
        <v>92</v>
      </c>
      <c r="B42" s="45" t="s">
        <v>63</v>
      </c>
      <c r="C42" s="95" t="s">
        <v>214</v>
      </c>
      <c r="D42" s="95">
        <v>136248</v>
      </c>
      <c r="E42" s="44">
        <v>1</v>
      </c>
      <c r="F42" s="24"/>
      <c r="G42" s="24"/>
      <c r="H42" s="96">
        <f t="shared" si="0"/>
        <v>0</v>
      </c>
      <c r="I42" s="97">
        <f t="shared" si="1"/>
        <v>0</v>
      </c>
    </row>
    <row r="43" spans="1:9" ht="27" customHeight="1" x14ac:dyDescent="0.2">
      <c r="A43" s="44" t="s">
        <v>93</v>
      </c>
      <c r="B43" s="45" t="s">
        <v>63</v>
      </c>
      <c r="C43" s="95" t="s">
        <v>215</v>
      </c>
      <c r="D43" s="95">
        <v>136250</v>
      </c>
      <c r="E43" s="44">
        <v>1</v>
      </c>
      <c r="F43" s="24"/>
      <c r="G43" s="24"/>
      <c r="H43" s="96">
        <f t="shared" si="0"/>
        <v>0</v>
      </c>
      <c r="I43" s="97">
        <f t="shared" si="1"/>
        <v>0</v>
      </c>
    </row>
    <row r="44" spans="1:9" ht="27" customHeight="1" x14ac:dyDescent="0.2">
      <c r="A44" s="44" t="s">
        <v>94</v>
      </c>
      <c r="B44" s="45" t="s">
        <v>63</v>
      </c>
      <c r="C44" s="95" t="s">
        <v>216</v>
      </c>
      <c r="D44" s="95">
        <v>136252</v>
      </c>
      <c r="E44" s="44">
        <v>1</v>
      </c>
      <c r="F44" s="24"/>
      <c r="G44" s="24"/>
      <c r="H44" s="96">
        <f t="shared" si="0"/>
        <v>0</v>
      </c>
      <c r="I44" s="97">
        <f t="shared" si="1"/>
        <v>0</v>
      </c>
    </row>
    <row r="45" spans="1:9" ht="27" customHeight="1" x14ac:dyDescent="0.2">
      <c r="A45" s="44" t="s">
        <v>95</v>
      </c>
      <c r="B45" s="45" t="s">
        <v>63</v>
      </c>
      <c r="C45" s="95" t="s">
        <v>217</v>
      </c>
      <c r="D45" s="95">
        <v>136255</v>
      </c>
      <c r="E45" s="44">
        <v>1</v>
      </c>
      <c r="F45" s="24"/>
      <c r="G45" s="24"/>
      <c r="H45" s="96">
        <f t="shared" si="0"/>
        <v>0</v>
      </c>
      <c r="I45" s="97">
        <f t="shared" si="1"/>
        <v>0</v>
      </c>
    </row>
    <row r="46" spans="1:9" ht="27" customHeight="1" x14ac:dyDescent="0.2">
      <c r="A46" s="44" t="s">
        <v>96</v>
      </c>
      <c r="B46" s="45" t="s">
        <v>63</v>
      </c>
      <c r="C46" s="95" t="s">
        <v>218</v>
      </c>
      <c r="D46" s="95">
        <v>136256</v>
      </c>
      <c r="E46" s="44">
        <v>1</v>
      </c>
      <c r="F46" s="24"/>
      <c r="G46" s="24"/>
      <c r="H46" s="96">
        <f t="shared" si="0"/>
        <v>0</v>
      </c>
      <c r="I46" s="97">
        <f t="shared" si="1"/>
        <v>0</v>
      </c>
    </row>
    <row r="47" spans="1:9" ht="27" customHeight="1" x14ac:dyDescent="0.2">
      <c r="A47" s="44" t="s">
        <v>97</v>
      </c>
      <c r="B47" s="45" t="s">
        <v>63</v>
      </c>
      <c r="C47" s="95" t="s">
        <v>219</v>
      </c>
      <c r="D47" s="95">
        <v>136259</v>
      </c>
      <c r="E47" s="44">
        <v>1</v>
      </c>
      <c r="F47" s="24"/>
      <c r="G47" s="24"/>
      <c r="H47" s="96">
        <f t="shared" si="0"/>
        <v>0</v>
      </c>
      <c r="I47" s="97">
        <f t="shared" si="1"/>
        <v>0</v>
      </c>
    </row>
    <row r="48" spans="1:9" ht="27" customHeight="1" x14ac:dyDescent="0.2">
      <c r="A48" s="44" t="s">
        <v>98</v>
      </c>
      <c r="B48" s="45" t="s">
        <v>63</v>
      </c>
      <c r="C48" s="95" t="s">
        <v>220</v>
      </c>
      <c r="D48" s="95">
        <v>136262</v>
      </c>
      <c r="E48" s="44">
        <v>1</v>
      </c>
      <c r="F48" s="24"/>
      <c r="G48" s="24"/>
      <c r="H48" s="96">
        <f t="shared" si="0"/>
        <v>0</v>
      </c>
      <c r="I48" s="97">
        <f t="shared" si="1"/>
        <v>0</v>
      </c>
    </row>
    <row r="49" spans="1:9" ht="27" customHeight="1" x14ac:dyDescent="0.2">
      <c r="A49" s="44" t="s">
        <v>99</v>
      </c>
      <c r="B49" s="45" t="s">
        <v>61</v>
      </c>
      <c r="C49" s="95" t="s">
        <v>221</v>
      </c>
      <c r="D49" s="95">
        <v>136310</v>
      </c>
      <c r="E49" s="44">
        <v>1</v>
      </c>
      <c r="F49" s="24"/>
      <c r="G49" s="24"/>
      <c r="H49" s="96">
        <f t="shared" si="0"/>
        <v>0</v>
      </c>
      <c r="I49" s="97">
        <f t="shared" si="1"/>
        <v>0</v>
      </c>
    </row>
    <row r="50" spans="1:9" ht="27" customHeight="1" x14ac:dyDescent="0.2">
      <c r="A50" s="44" t="s">
        <v>100</v>
      </c>
      <c r="B50" s="45" t="s">
        <v>64</v>
      </c>
      <c r="C50" s="95" t="s">
        <v>222</v>
      </c>
      <c r="D50" s="95">
        <v>137517</v>
      </c>
      <c r="E50" s="44">
        <v>1</v>
      </c>
      <c r="F50" s="24"/>
      <c r="G50" s="24"/>
      <c r="H50" s="96">
        <f t="shared" si="0"/>
        <v>0</v>
      </c>
      <c r="I50" s="97">
        <f t="shared" si="1"/>
        <v>0</v>
      </c>
    </row>
    <row r="51" spans="1:9" ht="27" customHeight="1" x14ac:dyDescent="0.2">
      <c r="A51" s="44" t="s">
        <v>101</v>
      </c>
      <c r="B51" s="45" t="s">
        <v>65</v>
      </c>
      <c r="C51" s="95" t="s">
        <v>223</v>
      </c>
      <c r="D51" s="95">
        <v>137570</v>
      </c>
      <c r="E51" s="44">
        <v>1</v>
      </c>
      <c r="F51" s="24"/>
      <c r="G51" s="24"/>
      <c r="H51" s="96">
        <f t="shared" si="0"/>
        <v>0</v>
      </c>
      <c r="I51" s="97">
        <f t="shared" si="1"/>
        <v>0</v>
      </c>
    </row>
    <row r="52" spans="1:9" ht="27" customHeight="1" x14ac:dyDescent="0.2">
      <c r="A52" s="44" t="s">
        <v>102</v>
      </c>
      <c r="B52" s="45" t="s">
        <v>66</v>
      </c>
      <c r="C52" s="95" t="s">
        <v>224</v>
      </c>
      <c r="D52" s="95">
        <v>137571</v>
      </c>
      <c r="E52" s="44">
        <v>1</v>
      </c>
      <c r="F52" s="24"/>
      <c r="G52" s="24"/>
      <c r="H52" s="96">
        <f t="shared" si="0"/>
        <v>0</v>
      </c>
      <c r="I52" s="97">
        <f t="shared" si="1"/>
        <v>0</v>
      </c>
    </row>
    <row r="53" spans="1:9" ht="27" customHeight="1" x14ac:dyDescent="0.2">
      <c r="A53" s="44" t="s">
        <v>103</v>
      </c>
      <c r="B53" s="45" t="s">
        <v>66</v>
      </c>
      <c r="C53" s="95" t="s">
        <v>225</v>
      </c>
      <c r="D53" s="95">
        <v>137572</v>
      </c>
      <c r="E53" s="44">
        <v>1</v>
      </c>
      <c r="F53" s="24"/>
      <c r="G53" s="24"/>
      <c r="H53" s="96">
        <f t="shared" si="0"/>
        <v>0</v>
      </c>
      <c r="I53" s="97">
        <f t="shared" si="1"/>
        <v>0</v>
      </c>
    </row>
    <row r="54" spans="1:9" ht="27" customHeight="1" x14ac:dyDescent="0.2">
      <c r="A54" s="44" t="s">
        <v>104</v>
      </c>
      <c r="B54" s="45" t="s">
        <v>67</v>
      </c>
      <c r="C54" s="95" t="s">
        <v>226</v>
      </c>
      <c r="D54" s="95">
        <v>140198</v>
      </c>
      <c r="E54" s="44">
        <v>1</v>
      </c>
      <c r="F54" s="24"/>
      <c r="G54" s="24"/>
      <c r="H54" s="96">
        <f t="shared" si="0"/>
        <v>0</v>
      </c>
      <c r="I54" s="97">
        <f t="shared" si="1"/>
        <v>0</v>
      </c>
    </row>
    <row r="55" spans="1:9" ht="27" customHeight="1" x14ac:dyDescent="0.2">
      <c r="A55" s="44" t="s">
        <v>105</v>
      </c>
      <c r="B55" s="45" t="s">
        <v>67</v>
      </c>
      <c r="C55" s="95" t="s">
        <v>227</v>
      </c>
      <c r="D55" s="95">
        <v>140203</v>
      </c>
      <c r="E55" s="44">
        <v>1</v>
      </c>
      <c r="F55" s="24"/>
      <c r="G55" s="24"/>
      <c r="H55" s="96">
        <f t="shared" si="0"/>
        <v>0</v>
      </c>
      <c r="I55" s="97">
        <f t="shared" si="1"/>
        <v>0</v>
      </c>
    </row>
    <row r="56" spans="1:9" ht="27" customHeight="1" x14ac:dyDescent="0.2">
      <c r="A56" s="44" t="s">
        <v>106</v>
      </c>
      <c r="B56" s="45" t="s">
        <v>67</v>
      </c>
      <c r="C56" s="95" t="s">
        <v>228</v>
      </c>
      <c r="D56" s="95">
        <v>140204</v>
      </c>
      <c r="E56" s="44">
        <v>1</v>
      </c>
      <c r="F56" s="24"/>
      <c r="G56" s="24"/>
      <c r="H56" s="96">
        <f t="shared" si="0"/>
        <v>0</v>
      </c>
      <c r="I56" s="97">
        <f t="shared" si="1"/>
        <v>0</v>
      </c>
    </row>
    <row r="57" spans="1:9" ht="27" customHeight="1" x14ac:dyDescent="0.2">
      <c r="A57" s="44" t="s">
        <v>107</v>
      </c>
      <c r="B57" s="45" t="s">
        <v>67</v>
      </c>
      <c r="C57" s="95" t="s">
        <v>229</v>
      </c>
      <c r="D57" s="95">
        <v>140205</v>
      </c>
      <c r="E57" s="44">
        <v>1</v>
      </c>
      <c r="F57" s="24"/>
      <c r="G57" s="24"/>
      <c r="H57" s="96">
        <f t="shared" si="0"/>
        <v>0</v>
      </c>
      <c r="I57" s="97">
        <f t="shared" si="1"/>
        <v>0</v>
      </c>
    </row>
    <row r="58" spans="1:9" ht="27" customHeight="1" x14ac:dyDescent="0.2">
      <c r="A58" s="44" t="s">
        <v>108</v>
      </c>
      <c r="B58" s="45" t="s">
        <v>67</v>
      </c>
      <c r="C58" s="95" t="s">
        <v>230</v>
      </c>
      <c r="D58" s="95">
        <v>140206</v>
      </c>
      <c r="E58" s="44">
        <v>1</v>
      </c>
      <c r="F58" s="24"/>
      <c r="G58" s="24"/>
      <c r="H58" s="96">
        <f t="shared" si="0"/>
        <v>0</v>
      </c>
      <c r="I58" s="97">
        <f t="shared" si="1"/>
        <v>0</v>
      </c>
    </row>
    <row r="59" spans="1:9" ht="27" customHeight="1" x14ac:dyDescent="0.2">
      <c r="A59" s="44" t="s">
        <v>109</v>
      </c>
      <c r="B59" s="45" t="s">
        <v>67</v>
      </c>
      <c r="C59" s="95" t="s">
        <v>231</v>
      </c>
      <c r="D59" s="95">
        <v>140207</v>
      </c>
      <c r="E59" s="44">
        <v>1</v>
      </c>
      <c r="F59" s="24"/>
      <c r="G59" s="24"/>
      <c r="H59" s="96">
        <f t="shared" si="0"/>
        <v>0</v>
      </c>
      <c r="I59" s="97">
        <f t="shared" si="1"/>
        <v>0</v>
      </c>
    </row>
    <row r="60" spans="1:9" ht="27" customHeight="1" x14ac:dyDescent="0.2">
      <c r="A60" s="44" t="s">
        <v>110</v>
      </c>
      <c r="B60" s="45" t="s">
        <v>68</v>
      </c>
      <c r="C60" s="95" t="s">
        <v>232</v>
      </c>
      <c r="D60" s="95">
        <v>142408</v>
      </c>
      <c r="E60" s="44">
        <v>1</v>
      </c>
      <c r="F60" s="24"/>
      <c r="G60" s="24"/>
      <c r="H60" s="96">
        <f t="shared" si="0"/>
        <v>0</v>
      </c>
      <c r="I60" s="97">
        <f t="shared" si="1"/>
        <v>0</v>
      </c>
    </row>
    <row r="61" spans="1:9" ht="27" customHeight="1" x14ac:dyDescent="0.2">
      <c r="A61" s="44" t="s">
        <v>111</v>
      </c>
      <c r="B61" s="45" t="s">
        <v>68</v>
      </c>
      <c r="C61" s="95" t="s">
        <v>233</v>
      </c>
      <c r="D61" s="95">
        <v>142409</v>
      </c>
      <c r="E61" s="44">
        <v>1</v>
      </c>
      <c r="F61" s="24"/>
      <c r="G61" s="24"/>
      <c r="H61" s="96">
        <f t="shared" si="0"/>
        <v>0</v>
      </c>
      <c r="I61" s="97">
        <f t="shared" si="1"/>
        <v>0</v>
      </c>
    </row>
    <row r="62" spans="1:9" ht="27" customHeight="1" x14ac:dyDescent="0.2">
      <c r="A62" s="44" t="s">
        <v>112</v>
      </c>
      <c r="B62" s="45" t="s">
        <v>69</v>
      </c>
      <c r="C62" s="95" t="s">
        <v>234</v>
      </c>
      <c r="D62" s="95">
        <v>142690</v>
      </c>
      <c r="E62" s="44">
        <v>1</v>
      </c>
      <c r="F62" s="24"/>
      <c r="G62" s="24"/>
      <c r="H62" s="96">
        <f t="shared" si="0"/>
        <v>0</v>
      </c>
      <c r="I62" s="97">
        <f t="shared" si="1"/>
        <v>0</v>
      </c>
    </row>
    <row r="63" spans="1:9" ht="27" customHeight="1" x14ac:dyDescent="0.2">
      <c r="A63" s="44" t="s">
        <v>113</v>
      </c>
      <c r="B63" s="45" t="s">
        <v>70</v>
      </c>
      <c r="C63" s="95" t="s">
        <v>235</v>
      </c>
      <c r="D63" s="95">
        <v>145009</v>
      </c>
      <c r="E63" s="44">
        <v>1</v>
      </c>
      <c r="F63" s="24"/>
      <c r="G63" s="24"/>
      <c r="H63" s="96">
        <f t="shared" si="0"/>
        <v>0</v>
      </c>
      <c r="I63" s="97">
        <f t="shared" si="1"/>
        <v>0</v>
      </c>
    </row>
    <row r="64" spans="1:9" ht="27" customHeight="1" x14ac:dyDescent="0.2">
      <c r="A64" s="44" t="s">
        <v>114</v>
      </c>
      <c r="B64" s="45" t="s">
        <v>70</v>
      </c>
      <c r="C64" s="95" t="s">
        <v>236</v>
      </c>
      <c r="D64" s="95">
        <v>145010</v>
      </c>
      <c r="E64" s="44">
        <v>1</v>
      </c>
      <c r="F64" s="24"/>
      <c r="G64" s="24"/>
      <c r="H64" s="96">
        <f t="shared" si="0"/>
        <v>0</v>
      </c>
      <c r="I64" s="97">
        <f t="shared" si="1"/>
        <v>0</v>
      </c>
    </row>
    <row r="65" spans="1:9" ht="27" customHeight="1" x14ac:dyDescent="0.2">
      <c r="A65" s="44" t="s">
        <v>115</v>
      </c>
      <c r="B65" s="45" t="s">
        <v>70</v>
      </c>
      <c r="C65" s="95" t="s">
        <v>237</v>
      </c>
      <c r="D65" s="95">
        <v>145011</v>
      </c>
      <c r="E65" s="44">
        <v>1</v>
      </c>
      <c r="F65" s="24"/>
      <c r="G65" s="24"/>
      <c r="H65" s="96">
        <f t="shared" si="0"/>
        <v>0</v>
      </c>
      <c r="I65" s="97">
        <f t="shared" si="1"/>
        <v>0</v>
      </c>
    </row>
    <row r="66" spans="1:9" ht="27" customHeight="1" x14ac:dyDescent="0.2">
      <c r="A66" s="44" t="s">
        <v>116</v>
      </c>
      <c r="B66" s="45" t="s">
        <v>70</v>
      </c>
      <c r="C66" s="95" t="s">
        <v>238</v>
      </c>
      <c r="D66" s="95">
        <v>145012</v>
      </c>
      <c r="E66" s="44">
        <v>1</v>
      </c>
      <c r="F66" s="24"/>
      <c r="G66" s="24"/>
      <c r="H66" s="96">
        <f t="shared" si="0"/>
        <v>0</v>
      </c>
      <c r="I66" s="97">
        <f t="shared" si="1"/>
        <v>0</v>
      </c>
    </row>
    <row r="67" spans="1:9" ht="27" customHeight="1" x14ac:dyDescent="0.2">
      <c r="A67" s="44" t="s">
        <v>117</v>
      </c>
      <c r="B67" s="45" t="s">
        <v>70</v>
      </c>
      <c r="C67" s="95" t="s">
        <v>239</v>
      </c>
      <c r="D67" s="95">
        <v>145013</v>
      </c>
      <c r="E67" s="44">
        <v>1</v>
      </c>
      <c r="F67" s="24"/>
      <c r="G67" s="24"/>
      <c r="H67" s="96">
        <f t="shared" si="0"/>
        <v>0</v>
      </c>
      <c r="I67" s="97">
        <f t="shared" si="1"/>
        <v>0</v>
      </c>
    </row>
    <row r="68" spans="1:9" ht="27" customHeight="1" x14ac:dyDescent="0.2">
      <c r="A68" s="44" t="s">
        <v>118</v>
      </c>
      <c r="B68" s="45" t="s">
        <v>70</v>
      </c>
      <c r="C68" s="95" t="s">
        <v>240</v>
      </c>
      <c r="D68" s="95">
        <v>145014</v>
      </c>
      <c r="E68" s="44">
        <v>1</v>
      </c>
      <c r="F68" s="24"/>
      <c r="G68" s="24"/>
      <c r="H68" s="96">
        <f t="shared" si="0"/>
        <v>0</v>
      </c>
      <c r="I68" s="97">
        <f t="shared" si="1"/>
        <v>0</v>
      </c>
    </row>
    <row r="69" spans="1:9" ht="27" customHeight="1" x14ac:dyDescent="0.2">
      <c r="A69" s="44" t="s">
        <v>119</v>
      </c>
      <c r="B69" s="45" t="s">
        <v>70</v>
      </c>
      <c r="C69" s="95" t="s">
        <v>241</v>
      </c>
      <c r="D69" s="95">
        <v>145015</v>
      </c>
      <c r="E69" s="44">
        <v>1</v>
      </c>
      <c r="F69" s="24"/>
      <c r="G69" s="24"/>
      <c r="H69" s="96">
        <f t="shared" si="0"/>
        <v>0</v>
      </c>
      <c r="I69" s="97">
        <f t="shared" si="1"/>
        <v>0</v>
      </c>
    </row>
    <row r="70" spans="1:9" ht="27" customHeight="1" x14ac:dyDescent="0.2">
      <c r="A70" s="44" t="s">
        <v>120</v>
      </c>
      <c r="B70" s="45" t="s">
        <v>70</v>
      </c>
      <c r="C70" s="95" t="s">
        <v>242</v>
      </c>
      <c r="D70" s="95">
        <v>145016</v>
      </c>
      <c r="E70" s="44">
        <v>1</v>
      </c>
      <c r="F70" s="24"/>
      <c r="G70" s="24"/>
      <c r="H70" s="96">
        <f t="shared" si="0"/>
        <v>0</v>
      </c>
      <c r="I70" s="97">
        <f t="shared" si="1"/>
        <v>0</v>
      </c>
    </row>
    <row r="71" spans="1:9" ht="27" customHeight="1" x14ac:dyDescent="0.2">
      <c r="A71" s="44" t="s">
        <v>121</v>
      </c>
      <c r="B71" s="45" t="s">
        <v>68</v>
      </c>
      <c r="C71" s="95" t="s">
        <v>243</v>
      </c>
      <c r="D71" s="95">
        <v>145021</v>
      </c>
      <c r="E71" s="44">
        <v>1</v>
      </c>
      <c r="F71" s="24"/>
      <c r="G71" s="24"/>
      <c r="H71" s="96">
        <f t="shared" si="0"/>
        <v>0</v>
      </c>
      <c r="I71" s="97">
        <f t="shared" si="1"/>
        <v>0</v>
      </c>
    </row>
    <row r="72" spans="1:9" ht="27" customHeight="1" x14ac:dyDescent="0.2">
      <c r="A72" s="44" t="s">
        <v>122</v>
      </c>
      <c r="B72" s="45" t="s">
        <v>68</v>
      </c>
      <c r="C72" s="95" t="s">
        <v>244</v>
      </c>
      <c r="D72" s="95">
        <v>147516</v>
      </c>
      <c r="E72" s="44">
        <v>1</v>
      </c>
      <c r="F72" s="24"/>
      <c r="G72" s="24"/>
      <c r="H72" s="96">
        <f t="shared" si="0"/>
        <v>0</v>
      </c>
      <c r="I72" s="97">
        <f t="shared" si="1"/>
        <v>0</v>
      </c>
    </row>
    <row r="73" spans="1:9" ht="27" customHeight="1" x14ac:dyDescent="0.2">
      <c r="A73" s="44" t="s">
        <v>123</v>
      </c>
      <c r="B73" s="45" t="s">
        <v>68</v>
      </c>
      <c r="C73" s="95" t="s">
        <v>245</v>
      </c>
      <c r="D73" s="95">
        <v>147517</v>
      </c>
      <c r="E73" s="44">
        <v>1</v>
      </c>
      <c r="F73" s="24"/>
      <c r="G73" s="24"/>
      <c r="H73" s="96">
        <f t="shared" si="0"/>
        <v>0</v>
      </c>
      <c r="I73" s="97">
        <f t="shared" si="1"/>
        <v>0</v>
      </c>
    </row>
    <row r="74" spans="1:9" ht="27" customHeight="1" x14ac:dyDescent="0.2">
      <c r="A74" s="44" t="s">
        <v>124</v>
      </c>
      <c r="B74" s="45" t="s">
        <v>68</v>
      </c>
      <c r="C74" s="95" t="s">
        <v>246</v>
      </c>
      <c r="D74" s="95">
        <v>147518</v>
      </c>
      <c r="E74" s="44">
        <v>1</v>
      </c>
      <c r="F74" s="24"/>
      <c r="G74" s="24"/>
      <c r="H74" s="96">
        <f t="shared" si="0"/>
        <v>0</v>
      </c>
      <c r="I74" s="97">
        <f t="shared" si="1"/>
        <v>0</v>
      </c>
    </row>
    <row r="75" spans="1:9" ht="27" customHeight="1" x14ac:dyDescent="0.2">
      <c r="A75" s="44" t="s">
        <v>125</v>
      </c>
      <c r="B75" s="45" t="s">
        <v>68</v>
      </c>
      <c r="C75" s="95" t="s">
        <v>247</v>
      </c>
      <c r="D75" s="95">
        <v>147519</v>
      </c>
      <c r="E75" s="44">
        <v>1</v>
      </c>
      <c r="F75" s="24"/>
      <c r="G75" s="24"/>
      <c r="H75" s="96">
        <f t="shared" si="0"/>
        <v>0</v>
      </c>
      <c r="I75" s="97">
        <f t="shared" si="1"/>
        <v>0</v>
      </c>
    </row>
    <row r="76" spans="1:9" ht="27" customHeight="1" x14ac:dyDescent="0.2">
      <c r="A76" s="44" t="s">
        <v>126</v>
      </c>
      <c r="B76" s="45" t="s">
        <v>70</v>
      </c>
      <c r="C76" s="95" t="s">
        <v>248</v>
      </c>
      <c r="D76" s="95">
        <v>147520</v>
      </c>
      <c r="E76" s="44">
        <v>1</v>
      </c>
      <c r="F76" s="24"/>
      <c r="G76" s="24"/>
      <c r="H76" s="96">
        <f t="shared" si="0"/>
        <v>0</v>
      </c>
      <c r="I76" s="97">
        <f t="shared" si="1"/>
        <v>0</v>
      </c>
    </row>
    <row r="77" spans="1:9" ht="27" customHeight="1" x14ac:dyDescent="0.2">
      <c r="A77" s="44" t="s">
        <v>127</v>
      </c>
      <c r="B77" s="45" t="s">
        <v>68</v>
      </c>
      <c r="C77" s="95" t="s">
        <v>249</v>
      </c>
      <c r="D77" s="95">
        <v>147521</v>
      </c>
      <c r="E77" s="44">
        <v>1</v>
      </c>
      <c r="F77" s="24"/>
      <c r="G77" s="24"/>
      <c r="H77" s="96">
        <f t="shared" si="0"/>
        <v>0</v>
      </c>
      <c r="I77" s="97">
        <f t="shared" si="1"/>
        <v>0</v>
      </c>
    </row>
    <row r="78" spans="1:9" ht="27" customHeight="1" x14ac:dyDescent="0.2">
      <c r="A78" s="44" t="s">
        <v>128</v>
      </c>
      <c r="B78" s="45" t="s">
        <v>68</v>
      </c>
      <c r="C78" s="95" t="s">
        <v>250</v>
      </c>
      <c r="D78" s="95">
        <v>147522</v>
      </c>
      <c r="E78" s="44">
        <v>1</v>
      </c>
      <c r="F78" s="24"/>
      <c r="G78" s="24"/>
      <c r="H78" s="96">
        <f t="shared" si="0"/>
        <v>0</v>
      </c>
      <c r="I78" s="97">
        <f t="shared" si="1"/>
        <v>0</v>
      </c>
    </row>
    <row r="79" spans="1:9" ht="27" customHeight="1" x14ac:dyDescent="0.2">
      <c r="A79" s="44" t="s">
        <v>129</v>
      </c>
      <c r="B79" s="45" t="s">
        <v>70</v>
      </c>
      <c r="C79" s="95" t="s">
        <v>251</v>
      </c>
      <c r="D79" s="95">
        <v>147523</v>
      </c>
      <c r="E79" s="44">
        <v>1</v>
      </c>
      <c r="F79" s="24"/>
      <c r="G79" s="24"/>
      <c r="H79" s="96">
        <f t="shared" si="0"/>
        <v>0</v>
      </c>
      <c r="I79" s="97">
        <f t="shared" si="1"/>
        <v>0</v>
      </c>
    </row>
    <row r="80" spans="1:9" ht="27" customHeight="1" x14ac:dyDescent="0.2">
      <c r="A80" s="44" t="s">
        <v>130</v>
      </c>
      <c r="B80" s="45" t="s">
        <v>68</v>
      </c>
      <c r="C80" s="95" t="s">
        <v>252</v>
      </c>
      <c r="D80" s="95">
        <v>147524</v>
      </c>
      <c r="E80" s="44">
        <v>1</v>
      </c>
      <c r="F80" s="24"/>
      <c r="G80" s="24"/>
      <c r="H80" s="96">
        <f t="shared" si="0"/>
        <v>0</v>
      </c>
      <c r="I80" s="97">
        <f t="shared" si="1"/>
        <v>0</v>
      </c>
    </row>
    <row r="81" spans="1:9" ht="27" customHeight="1" x14ac:dyDescent="0.2">
      <c r="A81" s="44" t="s">
        <v>131</v>
      </c>
      <c r="B81" s="45" t="s">
        <v>68</v>
      </c>
      <c r="C81" s="95" t="s">
        <v>253</v>
      </c>
      <c r="D81" s="95">
        <v>147525</v>
      </c>
      <c r="E81" s="44">
        <v>1</v>
      </c>
      <c r="F81" s="24"/>
      <c r="G81" s="24"/>
      <c r="H81" s="96">
        <f t="shared" si="0"/>
        <v>0</v>
      </c>
      <c r="I81" s="97">
        <f t="shared" si="1"/>
        <v>0</v>
      </c>
    </row>
    <row r="82" spans="1:9" ht="27" customHeight="1" x14ac:dyDescent="0.2">
      <c r="A82" s="44" t="s">
        <v>132</v>
      </c>
      <c r="B82" s="45" t="s">
        <v>71</v>
      </c>
      <c r="C82" s="95" t="s">
        <v>254</v>
      </c>
      <c r="D82" s="95">
        <v>148272</v>
      </c>
      <c r="E82" s="44">
        <v>1</v>
      </c>
      <c r="F82" s="24"/>
      <c r="G82" s="24"/>
      <c r="H82" s="96">
        <f t="shared" si="0"/>
        <v>0</v>
      </c>
      <c r="I82" s="97">
        <f t="shared" si="1"/>
        <v>0</v>
      </c>
    </row>
    <row r="83" spans="1:9" ht="27" customHeight="1" x14ac:dyDescent="0.2">
      <c r="A83" s="44" t="s">
        <v>133</v>
      </c>
      <c r="B83" s="45" t="s">
        <v>71</v>
      </c>
      <c r="C83" s="95" t="s">
        <v>255</v>
      </c>
      <c r="D83" s="95">
        <v>148273</v>
      </c>
      <c r="E83" s="44">
        <v>1</v>
      </c>
      <c r="F83" s="24"/>
      <c r="G83" s="24"/>
      <c r="H83" s="96">
        <f t="shared" si="0"/>
        <v>0</v>
      </c>
      <c r="I83" s="97">
        <f t="shared" si="1"/>
        <v>0</v>
      </c>
    </row>
    <row r="84" spans="1:9" ht="27" customHeight="1" x14ac:dyDescent="0.2">
      <c r="A84" s="44" t="s">
        <v>134</v>
      </c>
      <c r="B84" s="45" t="s">
        <v>72</v>
      </c>
      <c r="C84" s="95" t="s">
        <v>256</v>
      </c>
      <c r="D84" s="95">
        <v>148274</v>
      </c>
      <c r="E84" s="44">
        <v>1</v>
      </c>
      <c r="F84" s="24"/>
      <c r="G84" s="24"/>
      <c r="H84" s="96">
        <f t="shared" si="0"/>
        <v>0</v>
      </c>
      <c r="I84" s="97">
        <f t="shared" si="1"/>
        <v>0</v>
      </c>
    </row>
    <row r="85" spans="1:9" ht="27" customHeight="1" x14ac:dyDescent="0.2">
      <c r="A85" s="44" t="s">
        <v>135</v>
      </c>
      <c r="B85" s="45" t="s">
        <v>72</v>
      </c>
      <c r="C85" s="95" t="s">
        <v>257</v>
      </c>
      <c r="D85" s="95">
        <v>148275</v>
      </c>
      <c r="E85" s="44">
        <v>1</v>
      </c>
      <c r="F85" s="24"/>
      <c r="G85" s="24"/>
      <c r="H85" s="96">
        <f t="shared" si="0"/>
        <v>0</v>
      </c>
      <c r="I85" s="97">
        <f t="shared" si="1"/>
        <v>0</v>
      </c>
    </row>
    <row r="86" spans="1:9" ht="27" customHeight="1" x14ac:dyDescent="0.2">
      <c r="A86" s="44" t="s">
        <v>136</v>
      </c>
      <c r="B86" s="45" t="s">
        <v>72</v>
      </c>
      <c r="C86" s="95" t="s">
        <v>258</v>
      </c>
      <c r="D86" s="95">
        <v>148276</v>
      </c>
      <c r="E86" s="44">
        <v>1</v>
      </c>
      <c r="F86" s="24"/>
      <c r="G86" s="24"/>
      <c r="H86" s="96">
        <f t="shared" si="0"/>
        <v>0</v>
      </c>
      <c r="I86" s="97">
        <f t="shared" si="1"/>
        <v>0</v>
      </c>
    </row>
    <row r="87" spans="1:9" ht="27" customHeight="1" x14ac:dyDescent="0.2">
      <c r="A87" s="44" t="s">
        <v>137</v>
      </c>
      <c r="B87" s="45" t="s">
        <v>72</v>
      </c>
      <c r="C87" s="95" t="s">
        <v>259</v>
      </c>
      <c r="D87" s="95">
        <v>148277</v>
      </c>
      <c r="E87" s="44">
        <v>1</v>
      </c>
      <c r="F87" s="24"/>
      <c r="G87" s="24"/>
      <c r="H87" s="96">
        <f t="shared" si="0"/>
        <v>0</v>
      </c>
      <c r="I87" s="97">
        <f t="shared" si="1"/>
        <v>0</v>
      </c>
    </row>
    <row r="88" spans="1:9" ht="27" customHeight="1" x14ac:dyDescent="0.2">
      <c r="A88" s="44" t="s">
        <v>138</v>
      </c>
      <c r="B88" s="45" t="s">
        <v>72</v>
      </c>
      <c r="C88" s="95" t="s">
        <v>260</v>
      </c>
      <c r="D88" s="95">
        <v>148278</v>
      </c>
      <c r="E88" s="44">
        <v>1</v>
      </c>
      <c r="F88" s="24"/>
      <c r="G88" s="24"/>
      <c r="H88" s="96">
        <f t="shared" si="0"/>
        <v>0</v>
      </c>
      <c r="I88" s="97">
        <f t="shared" si="1"/>
        <v>0</v>
      </c>
    </row>
    <row r="89" spans="1:9" ht="27" customHeight="1" x14ac:dyDescent="0.2">
      <c r="A89" s="44" t="s">
        <v>139</v>
      </c>
      <c r="B89" s="98" t="s">
        <v>73</v>
      </c>
      <c r="C89" s="99" t="s">
        <v>261</v>
      </c>
      <c r="D89" s="100">
        <v>148303</v>
      </c>
      <c r="E89" s="44">
        <v>1</v>
      </c>
      <c r="F89" s="24"/>
      <c r="G89" s="24"/>
      <c r="H89" s="101">
        <f t="shared" si="0"/>
        <v>0</v>
      </c>
      <c r="I89" s="102">
        <f t="shared" si="1"/>
        <v>0</v>
      </c>
    </row>
    <row r="90" spans="1:9" ht="27" customHeight="1" x14ac:dyDescent="0.2">
      <c r="A90" s="44" t="s">
        <v>140</v>
      </c>
      <c r="B90" s="45" t="s">
        <v>74</v>
      </c>
      <c r="C90" s="95" t="s">
        <v>262</v>
      </c>
      <c r="D90" s="103">
        <v>151494</v>
      </c>
      <c r="E90" s="44">
        <v>1</v>
      </c>
      <c r="F90" s="24"/>
      <c r="G90" s="24"/>
      <c r="H90" s="96">
        <f t="shared" si="0"/>
        <v>0</v>
      </c>
      <c r="I90" s="97">
        <f t="shared" si="1"/>
        <v>0</v>
      </c>
    </row>
    <row r="91" spans="1:9" ht="27" customHeight="1" x14ac:dyDescent="0.2">
      <c r="A91" s="44" t="s">
        <v>141</v>
      </c>
      <c r="B91" s="45" t="s">
        <v>74</v>
      </c>
      <c r="C91" s="95" t="s">
        <v>263</v>
      </c>
      <c r="D91" s="45">
        <v>151495</v>
      </c>
      <c r="E91" s="44">
        <v>1</v>
      </c>
      <c r="F91" s="24"/>
      <c r="G91" s="24"/>
      <c r="H91" s="96">
        <f t="shared" si="0"/>
        <v>0</v>
      </c>
      <c r="I91" s="97">
        <f t="shared" si="1"/>
        <v>0</v>
      </c>
    </row>
    <row r="92" spans="1:9" ht="27" customHeight="1" x14ac:dyDescent="0.2">
      <c r="A92" s="44" t="s">
        <v>142</v>
      </c>
      <c r="B92" s="45" t="s">
        <v>74</v>
      </c>
      <c r="C92" s="95" t="s">
        <v>264</v>
      </c>
      <c r="D92" s="45">
        <v>151496</v>
      </c>
      <c r="E92" s="44">
        <v>1</v>
      </c>
      <c r="F92" s="24"/>
      <c r="G92" s="24"/>
      <c r="H92" s="96">
        <f t="shared" si="0"/>
        <v>0</v>
      </c>
      <c r="I92" s="97">
        <f t="shared" si="1"/>
        <v>0</v>
      </c>
    </row>
    <row r="93" spans="1:9" ht="27" customHeight="1" x14ac:dyDescent="0.2">
      <c r="A93" s="44" t="s">
        <v>143</v>
      </c>
      <c r="B93" s="45" t="s">
        <v>74</v>
      </c>
      <c r="C93" s="95" t="s">
        <v>265</v>
      </c>
      <c r="D93" s="45">
        <v>151497</v>
      </c>
      <c r="E93" s="44">
        <v>1</v>
      </c>
      <c r="F93" s="24"/>
      <c r="G93" s="24"/>
      <c r="H93" s="96">
        <f t="shared" si="0"/>
        <v>0</v>
      </c>
      <c r="I93" s="97">
        <f t="shared" si="1"/>
        <v>0</v>
      </c>
    </row>
    <row r="94" spans="1:9" ht="27" customHeight="1" x14ac:dyDescent="0.2">
      <c r="A94" s="44" t="s">
        <v>144</v>
      </c>
      <c r="B94" s="45" t="s">
        <v>74</v>
      </c>
      <c r="C94" s="95" t="s">
        <v>266</v>
      </c>
      <c r="D94" s="95">
        <v>151498</v>
      </c>
      <c r="E94" s="44">
        <v>1</v>
      </c>
      <c r="F94" s="24"/>
      <c r="G94" s="24"/>
      <c r="H94" s="96">
        <f t="shared" si="0"/>
        <v>0</v>
      </c>
      <c r="I94" s="97">
        <f t="shared" si="1"/>
        <v>0</v>
      </c>
    </row>
    <row r="95" spans="1:9" ht="27" customHeight="1" x14ac:dyDescent="0.2">
      <c r="A95" s="44" t="s">
        <v>145</v>
      </c>
      <c r="B95" s="45" t="s">
        <v>74</v>
      </c>
      <c r="C95" s="95" t="s">
        <v>267</v>
      </c>
      <c r="D95" s="95">
        <v>151499</v>
      </c>
      <c r="E95" s="44">
        <v>1</v>
      </c>
      <c r="F95" s="24"/>
      <c r="G95" s="24"/>
      <c r="H95" s="96">
        <f t="shared" si="0"/>
        <v>0</v>
      </c>
      <c r="I95" s="97">
        <f t="shared" si="1"/>
        <v>0</v>
      </c>
    </row>
    <row r="96" spans="1:9" ht="27" customHeight="1" x14ac:dyDescent="0.2">
      <c r="A96" s="44" t="s">
        <v>146</v>
      </c>
      <c r="B96" s="45" t="s">
        <v>74</v>
      </c>
      <c r="C96" s="95" t="s">
        <v>268</v>
      </c>
      <c r="D96" s="95">
        <v>151500</v>
      </c>
      <c r="E96" s="44">
        <v>1</v>
      </c>
      <c r="F96" s="24"/>
      <c r="G96" s="24"/>
      <c r="H96" s="96">
        <f t="shared" si="0"/>
        <v>0</v>
      </c>
      <c r="I96" s="97">
        <f t="shared" si="1"/>
        <v>0</v>
      </c>
    </row>
    <row r="97" spans="1:9" ht="27" customHeight="1" x14ac:dyDescent="0.2">
      <c r="A97" s="44" t="s">
        <v>147</v>
      </c>
      <c r="B97" s="45" t="s">
        <v>74</v>
      </c>
      <c r="C97" s="95" t="s">
        <v>269</v>
      </c>
      <c r="D97" s="95">
        <v>151501</v>
      </c>
      <c r="E97" s="44">
        <v>1</v>
      </c>
      <c r="F97" s="24"/>
      <c r="G97" s="24"/>
      <c r="H97" s="96">
        <f t="shared" si="0"/>
        <v>0</v>
      </c>
      <c r="I97" s="97">
        <f t="shared" si="1"/>
        <v>0</v>
      </c>
    </row>
    <row r="98" spans="1:9" ht="27" customHeight="1" x14ac:dyDescent="0.2">
      <c r="A98" s="44" t="s">
        <v>148</v>
      </c>
      <c r="B98" s="45" t="s">
        <v>74</v>
      </c>
      <c r="C98" s="95" t="s">
        <v>270</v>
      </c>
      <c r="D98" s="95">
        <v>151502</v>
      </c>
      <c r="E98" s="44">
        <v>1</v>
      </c>
      <c r="F98" s="24"/>
      <c r="G98" s="24"/>
      <c r="H98" s="96">
        <f t="shared" si="0"/>
        <v>0</v>
      </c>
      <c r="I98" s="97">
        <f t="shared" si="1"/>
        <v>0</v>
      </c>
    </row>
    <row r="99" spans="1:9" ht="27" customHeight="1" x14ac:dyDescent="0.2">
      <c r="A99" s="44" t="s">
        <v>149</v>
      </c>
      <c r="B99" s="45" t="s">
        <v>74</v>
      </c>
      <c r="C99" s="95" t="s">
        <v>271</v>
      </c>
      <c r="D99" s="95">
        <v>151503</v>
      </c>
      <c r="E99" s="44">
        <v>1</v>
      </c>
      <c r="F99" s="24"/>
      <c r="G99" s="24"/>
      <c r="H99" s="96">
        <f t="shared" si="0"/>
        <v>0</v>
      </c>
      <c r="I99" s="97">
        <f t="shared" si="1"/>
        <v>0</v>
      </c>
    </row>
    <row r="100" spans="1:9" ht="27" customHeight="1" x14ac:dyDescent="0.2">
      <c r="A100" s="44" t="s">
        <v>150</v>
      </c>
      <c r="B100" s="45" t="s">
        <v>74</v>
      </c>
      <c r="C100" s="95" t="s">
        <v>272</v>
      </c>
      <c r="D100" s="95">
        <v>151504</v>
      </c>
      <c r="E100" s="44">
        <v>1</v>
      </c>
      <c r="F100" s="24"/>
      <c r="G100" s="24"/>
      <c r="H100" s="96">
        <f t="shared" si="0"/>
        <v>0</v>
      </c>
      <c r="I100" s="97">
        <f t="shared" si="1"/>
        <v>0</v>
      </c>
    </row>
    <row r="101" spans="1:9" ht="27" customHeight="1" x14ac:dyDescent="0.2">
      <c r="A101" s="44" t="s">
        <v>151</v>
      </c>
      <c r="B101" s="45" t="s">
        <v>74</v>
      </c>
      <c r="C101" s="95" t="s">
        <v>273</v>
      </c>
      <c r="D101" s="95">
        <v>151505</v>
      </c>
      <c r="E101" s="44">
        <v>1</v>
      </c>
      <c r="F101" s="24"/>
      <c r="G101" s="24"/>
      <c r="H101" s="96">
        <f t="shared" si="0"/>
        <v>0</v>
      </c>
      <c r="I101" s="97">
        <f t="shared" si="1"/>
        <v>0</v>
      </c>
    </row>
    <row r="102" spans="1:9" ht="27" customHeight="1" x14ac:dyDescent="0.2">
      <c r="A102" s="44" t="s">
        <v>152</v>
      </c>
      <c r="B102" s="45" t="s">
        <v>74</v>
      </c>
      <c r="C102" s="95" t="s">
        <v>274</v>
      </c>
      <c r="D102" s="95">
        <v>151506</v>
      </c>
      <c r="E102" s="44">
        <v>1</v>
      </c>
      <c r="F102" s="24"/>
      <c r="G102" s="24"/>
      <c r="H102" s="96">
        <f t="shared" si="0"/>
        <v>0</v>
      </c>
      <c r="I102" s="97">
        <f t="shared" si="1"/>
        <v>0</v>
      </c>
    </row>
    <row r="103" spans="1:9" ht="27" customHeight="1" x14ac:dyDescent="0.2">
      <c r="A103" s="44" t="s">
        <v>153</v>
      </c>
      <c r="B103" s="45" t="s">
        <v>74</v>
      </c>
      <c r="C103" s="95" t="s">
        <v>275</v>
      </c>
      <c r="D103" s="95">
        <v>151507</v>
      </c>
      <c r="E103" s="44">
        <v>1</v>
      </c>
      <c r="F103" s="24"/>
      <c r="G103" s="24"/>
      <c r="H103" s="96">
        <f t="shared" si="0"/>
        <v>0</v>
      </c>
      <c r="I103" s="97">
        <f t="shared" si="1"/>
        <v>0</v>
      </c>
    </row>
    <row r="104" spans="1:9" ht="27" customHeight="1" x14ac:dyDescent="0.2">
      <c r="A104" s="44" t="s">
        <v>154</v>
      </c>
      <c r="B104" s="45" t="s">
        <v>74</v>
      </c>
      <c r="C104" s="95" t="s">
        <v>276</v>
      </c>
      <c r="D104" s="95">
        <v>151508</v>
      </c>
      <c r="E104" s="44">
        <v>1</v>
      </c>
      <c r="F104" s="24"/>
      <c r="G104" s="24"/>
      <c r="H104" s="96">
        <f t="shared" si="0"/>
        <v>0</v>
      </c>
      <c r="I104" s="97">
        <f t="shared" si="1"/>
        <v>0</v>
      </c>
    </row>
    <row r="105" spans="1:9" ht="27" customHeight="1" x14ac:dyDescent="0.2">
      <c r="A105" s="44" t="s">
        <v>155</v>
      </c>
      <c r="B105" s="45" t="s">
        <v>74</v>
      </c>
      <c r="C105" s="95" t="s">
        <v>277</v>
      </c>
      <c r="D105" s="95">
        <v>151509</v>
      </c>
      <c r="E105" s="44">
        <v>1</v>
      </c>
      <c r="F105" s="24"/>
      <c r="G105" s="24"/>
      <c r="H105" s="96">
        <f t="shared" si="0"/>
        <v>0</v>
      </c>
      <c r="I105" s="97">
        <f t="shared" si="1"/>
        <v>0</v>
      </c>
    </row>
    <row r="106" spans="1:9" ht="27" customHeight="1" x14ac:dyDescent="0.2">
      <c r="A106" s="44" t="s">
        <v>156</v>
      </c>
      <c r="B106" s="45" t="s">
        <v>74</v>
      </c>
      <c r="C106" s="95" t="s">
        <v>278</v>
      </c>
      <c r="D106" s="95">
        <v>151510</v>
      </c>
      <c r="E106" s="44">
        <v>1</v>
      </c>
      <c r="F106" s="24"/>
      <c r="G106" s="24"/>
      <c r="H106" s="96">
        <f t="shared" si="0"/>
        <v>0</v>
      </c>
      <c r="I106" s="97">
        <f t="shared" si="1"/>
        <v>0</v>
      </c>
    </row>
    <row r="107" spans="1:9" ht="27" customHeight="1" x14ac:dyDescent="0.2">
      <c r="A107" s="44" t="s">
        <v>157</v>
      </c>
      <c r="B107" s="45" t="s">
        <v>74</v>
      </c>
      <c r="C107" s="95" t="s">
        <v>279</v>
      </c>
      <c r="D107" s="95">
        <v>151511</v>
      </c>
      <c r="E107" s="44">
        <v>1</v>
      </c>
      <c r="F107" s="24"/>
      <c r="G107" s="24"/>
      <c r="H107" s="96">
        <f t="shared" si="0"/>
        <v>0</v>
      </c>
      <c r="I107" s="97">
        <f t="shared" si="1"/>
        <v>0</v>
      </c>
    </row>
    <row r="108" spans="1:9" ht="27" customHeight="1" x14ac:dyDescent="0.2">
      <c r="A108" s="44" t="s">
        <v>158</v>
      </c>
      <c r="B108" s="45" t="s">
        <v>74</v>
      </c>
      <c r="C108" s="95" t="s">
        <v>280</v>
      </c>
      <c r="D108" s="95">
        <v>151512</v>
      </c>
      <c r="E108" s="44">
        <v>1</v>
      </c>
      <c r="F108" s="24"/>
      <c r="G108" s="24"/>
      <c r="H108" s="96">
        <f t="shared" si="0"/>
        <v>0</v>
      </c>
      <c r="I108" s="97">
        <f t="shared" si="1"/>
        <v>0</v>
      </c>
    </row>
    <row r="109" spans="1:9" ht="27" customHeight="1" x14ac:dyDescent="0.2">
      <c r="A109" s="44" t="s">
        <v>159</v>
      </c>
      <c r="B109" s="45" t="s">
        <v>74</v>
      </c>
      <c r="C109" s="95" t="s">
        <v>281</v>
      </c>
      <c r="D109" s="95">
        <v>151513</v>
      </c>
      <c r="E109" s="44">
        <v>1</v>
      </c>
      <c r="F109" s="24"/>
      <c r="G109" s="24"/>
      <c r="H109" s="96">
        <f t="shared" si="0"/>
        <v>0</v>
      </c>
      <c r="I109" s="97">
        <f t="shared" si="1"/>
        <v>0</v>
      </c>
    </row>
    <row r="110" spans="1:9" ht="27" customHeight="1" x14ac:dyDescent="0.2">
      <c r="A110" s="44" t="s">
        <v>160</v>
      </c>
      <c r="B110" s="45" t="s">
        <v>74</v>
      </c>
      <c r="C110" s="95" t="s">
        <v>282</v>
      </c>
      <c r="D110" s="95">
        <v>151514</v>
      </c>
      <c r="E110" s="44">
        <v>1</v>
      </c>
      <c r="F110" s="24"/>
      <c r="G110" s="24"/>
      <c r="H110" s="96">
        <f t="shared" si="0"/>
        <v>0</v>
      </c>
      <c r="I110" s="97">
        <f t="shared" si="1"/>
        <v>0</v>
      </c>
    </row>
    <row r="111" spans="1:9" ht="27" customHeight="1" x14ac:dyDescent="0.2">
      <c r="A111" s="44" t="s">
        <v>161</v>
      </c>
      <c r="B111" s="45" t="s">
        <v>74</v>
      </c>
      <c r="C111" s="95" t="s">
        <v>283</v>
      </c>
      <c r="D111" s="95">
        <v>151515</v>
      </c>
      <c r="E111" s="44">
        <v>1</v>
      </c>
      <c r="F111" s="24"/>
      <c r="G111" s="24"/>
      <c r="H111" s="96">
        <f t="shared" si="0"/>
        <v>0</v>
      </c>
      <c r="I111" s="97">
        <f t="shared" si="1"/>
        <v>0</v>
      </c>
    </row>
    <row r="112" spans="1:9" ht="27" customHeight="1" x14ac:dyDescent="0.2">
      <c r="A112" s="44" t="s">
        <v>162</v>
      </c>
      <c r="B112" s="45" t="s">
        <v>74</v>
      </c>
      <c r="C112" s="95" t="s">
        <v>284</v>
      </c>
      <c r="D112" s="95">
        <v>151516</v>
      </c>
      <c r="E112" s="44">
        <v>1</v>
      </c>
      <c r="F112" s="24"/>
      <c r="G112" s="24"/>
      <c r="H112" s="96">
        <f t="shared" si="0"/>
        <v>0</v>
      </c>
      <c r="I112" s="97">
        <f t="shared" si="1"/>
        <v>0</v>
      </c>
    </row>
    <row r="113" spans="1:9" ht="27" customHeight="1" x14ac:dyDescent="0.2">
      <c r="A113" s="44" t="s">
        <v>163</v>
      </c>
      <c r="B113" s="45" t="s">
        <v>74</v>
      </c>
      <c r="C113" s="95" t="s">
        <v>285</v>
      </c>
      <c r="D113" s="95">
        <v>151517</v>
      </c>
      <c r="E113" s="44">
        <v>1</v>
      </c>
      <c r="F113" s="24"/>
      <c r="G113" s="24"/>
      <c r="H113" s="96">
        <f t="shared" si="0"/>
        <v>0</v>
      </c>
      <c r="I113" s="97">
        <f t="shared" si="1"/>
        <v>0</v>
      </c>
    </row>
    <row r="114" spans="1:9" ht="27" customHeight="1" x14ac:dyDescent="0.2">
      <c r="A114" s="44" t="s">
        <v>164</v>
      </c>
      <c r="B114" s="45" t="s">
        <v>74</v>
      </c>
      <c r="C114" s="95" t="s">
        <v>286</v>
      </c>
      <c r="D114" s="95">
        <v>151518</v>
      </c>
      <c r="E114" s="44">
        <v>1</v>
      </c>
      <c r="F114" s="24"/>
      <c r="G114" s="24"/>
      <c r="H114" s="96">
        <f t="shared" si="0"/>
        <v>0</v>
      </c>
      <c r="I114" s="97">
        <f t="shared" si="1"/>
        <v>0</v>
      </c>
    </row>
    <row r="115" spans="1:9" ht="27" customHeight="1" x14ac:dyDescent="0.2">
      <c r="A115" s="44" t="s">
        <v>165</v>
      </c>
      <c r="B115" s="45" t="s">
        <v>74</v>
      </c>
      <c r="C115" s="95" t="s">
        <v>287</v>
      </c>
      <c r="D115" s="95">
        <v>151519</v>
      </c>
      <c r="E115" s="44">
        <v>1</v>
      </c>
      <c r="F115" s="24"/>
      <c r="G115" s="24"/>
      <c r="H115" s="96">
        <f t="shared" si="0"/>
        <v>0</v>
      </c>
      <c r="I115" s="97">
        <f t="shared" si="1"/>
        <v>0</v>
      </c>
    </row>
    <row r="116" spans="1:9" ht="27" customHeight="1" x14ac:dyDescent="0.2">
      <c r="A116" s="44" t="s">
        <v>166</v>
      </c>
      <c r="B116" s="45" t="s">
        <v>74</v>
      </c>
      <c r="C116" s="95" t="s">
        <v>288</v>
      </c>
      <c r="D116" s="95">
        <v>151520</v>
      </c>
      <c r="E116" s="44">
        <v>1</v>
      </c>
      <c r="F116" s="24"/>
      <c r="G116" s="24"/>
      <c r="H116" s="96">
        <f t="shared" si="0"/>
        <v>0</v>
      </c>
      <c r="I116" s="97">
        <f t="shared" si="1"/>
        <v>0</v>
      </c>
    </row>
    <row r="117" spans="1:9" ht="27" customHeight="1" x14ac:dyDescent="0.2">
      <c r="A117" s="44" t="s">
        <v>167</v>
      </c>
      <c r="B117" s="45" t="s">
        <v>74</v>
      </c>
      <c r="C117" s="95" t="s">
        <v>289</v>
      </c>
      <c r="D117" s="95">
        <v>151521</v>
      </c>
      <c r="E117" s="44">
        <v>1</v>
      </c>
      <c r="F117" s="24"/>
      <c r="G117" s="24"/>
      <c r="H117" s="96">
        <f t="shared" si="0"/>
        <v>0</v>
      </c>
      <c r="I117" s="97">
        <f t="shared" si="1"/>
        <v>0</v>
      </c>
    </row>
    <row r="118" spans="1:9" ht="27" customHeight="1" x14ac:dyDescent="0.2">
      <c r="A118" s="44" t="s">
        <v>168</v>
      </c>
      <c r="B118" s="45" t="s">
        <v>74</v>
      </c>
      <c r="C118" s="95" t="s">
        <v>290</v>
      </c>
      <c r="D118" s="95">
        <v>151522</v>
      </c>
      <c r="E118" s="44">
        <v>1</v>
      </c>
      <c r="F118" s="24"/>
      <c r="G118" s="24"/>
      <c r="H118" s="96">
        <f t="shared" si="0"/>
        <v>0</v>
      </c>
      <c r="I118" s="97">
        <f t="shared" si="1"/>
        <v>0</v>
      </c>
    </row>
    <row r="119" spans="1:9" ht="27" customHeight="1" x14ac:dyDescent="0.2">
      <c r="A119" s="44" t="s">
        <v>169</v>
      </c>
      <c r="B119" s="45" t="s">
        <v>74</v>
      </c>
      <c r="C119" s="95" t="s">
        <v>291</v>
      </c>
      <c r="D119" s="95">
        <v>151523</v>
      </c>
      <c r="E119" s="44">
        <v>1</v>
      </c>
      <c r="F119" s="24"/>
      <c r="G119" s="24"/>
      <c r="H119" s="96">
        <f t="shared" si="0"/>
        <v>0</v>
      </c>
      <c r="I119" s="97">
        <f t="shared" si="1"/>
        <v>0</v>
      </c>
    </row>
    <row r="120" spans="1:9" ht="27" customHeight="1" x14ac:dyDescent="0.2">
      <c r="A120" s="44" t="s">
        <v>170</v>
      </c>
      <c r="B120" s="45" t="s">
        <v>75</v>
      </c>
      <c r="C120" s="95" t="s">
        <v>292</v>
      </c>
      <c r="D120" s="95">
        <v>154041</v>
      </c>
      <c r="E120" s="44">
        <v>1</v>
      </c>
      <c r="F120" s="24"/>
      <c r="G120" s="24"/>
      <c r="H120" s="96">
        <f t="shared" si="0"/>
        <v>0</v>
      </c>
      <c r="I120" s="97">
        <f t="shared" si="1"/>
        <v>0</v>
      </c>
    </row>
    <row r="121" spans="1:9" ht="27" customHeight="1" x14ac:dyDescent="0.2">
      <c r="A121" s="44" t="s">
        <v>171</v>
      </c>
      <c r="B121" s="45" t="s">
        <v>75</v>
      </c>
      <c r="C121" s="95" t="s">
        <v>293</v>
      </c>
      <c r="D121" s="95">
        <v>154042</v>
      </c>
      <c r="E121" s="44">
        <v>1</v>
      </c>
      <c r="F121" s="24"/>
      <c r="G121" s="24"/>
      <c r="H121" s="96">
        <f t="shared" si="0"/>
        <v>0</v>
      </c>
      <c r="I121" s="97">
        <f t="shared" si="1"/>
        <v>0</v>
      </c>
    </row>
    <row r="122" spans="1:9" ht="27" customHeight="1" x14ac:dyDescent="0.2">
      <c r="A122" s="44" t="s">
        <v>172</v>
      </c>
      <c r="B122" s="45" t="s">
        <v>75</v>
      </c>
      <c r="C122" s="95" t="s">
        <v>294</v>
      </c>
      <c r="D122" s="95">
        <v>154043</v>
      </c>
      <c r="E122" s="44">
        <v>1</v>
      </c>
      <c r="F122" s="24"/>
      <c r="G122" s="24"/>
      <c r="H122" s="96">
        <f t="shared" si="0"/>
        <v>0</v>
      </c>
      <c r="I122" s="97">
        <f t="shared" si="1"/>
        <v>0</v>
      </c>
    </row>
    <row r="123" spans="1:9" ht="27" customHeight="1" x14ac:dyDescent="0.2">
      <c r="A123" s="44" t="s">
        <v>173</v>
      </c>
      <c r="B123" s="45" t="s">
        <v>75</v>
      </c>
      <c r="C123" s="95" t="s">
        <v>295</v>
      </c>
      <c r="D123" s="95">
        <v>154044</v>
      </c>
      <c r="E123" s="44">
        <v>1</v>
      </c>
      <c r="F123" s="24"/>
      <c r="G123" s="24"/>
      <c r="H123" s="96">
        <f t="shared" si="0"/>
        <v>0</v>
      </c>
      <c r="I123" s="97">
        <f t="shared" si="1"/>
        <v>0</v>
      </c>
    </row>
    <row r="124" spans="1:9" ht="27" customHeight="1" x14ac:dyDescent="0.2">
      <c r="A124" s="44" t="s">
        <v>174</v>
      </c>
      <c r="B124" s="45" t="s">
        <v>75</v>
      </c>
      <c r="C124" s="95" t="s">
        <v>296</v>
      </c>
      <c r="D124" s="95">
        <v>154045</v>
      </c>
      <c r="E124" s="44">
        <v>1</v>
      </c>
      <c r="F124" s="24"/>
      <c r="G124" s="24"/>
      <c r="H124" s="96">
        <f t="shared" si="0"/>
        <v>0</v>
      </c>
      <c r="I124" s="97">
        <f t="shared" si="1"/>
        <v>0</v>
      </c>
    </row>
    <row r="125" spans="1:9" ht="27" customHeight="1" x14ac:dyDescent="0.2">
      <c r="A125" s="44" t="s">
        <v>175</v>
      </c>
      <c r="B125" s="45" t="s">
        <v>75</v>
      </c>
      <c r="C125" s="95" t="s">
        <v>297</v>
      </c>
      <c r="D125" s="95">
        <v>154046</v>
      </c>
      <c r="E125" s="44">
        <v>1</v>
      </c>
      <c r="F125" s="24"/>
      <c r="G125" s="24"/>
      <c r="H125" s="96">
        <f t="shared" si="0"/>
        <v>0</v>
      </c>
      <c r="I125" s="97">
        <f t="shared" si="1"/>
        <v>0</v>
      </c>
    </row>
    <row r="126" spans="1:9" ht="27" customHeight="1" x14ac:dyDescent="0.2">
      <c r="A126" s="44" t="s">
        <v>176</v>
      </c>
      <c r="B126" s="45" t="s">
        <v>76</v>
      </c>
      <c r="C126" s="95" t="s">
        <v>298</v>
      </c>
      <c r="D126" s="95">
        <v>157698</v>
      </c>
      <c r="E126" s="44">
        <v>1</v>
      </c>
      <c r="F126" s="24"/>
      <c r="G126" s="24"/>
      <c r="H126" s="96">
        <f t="shared" si="0"/>
        <v>0</v>
      </c>
      <c r="I126" s="97">
        <f t="shared" si="1"/>
        <v>0</v>
      </c>
    </row>
    <row r="127" spans="1:9" ht="27" customHeight="1" x14ac:dyDescent="0.2">
      <c r="A127" s="44" t="s">
        <v>177</v>
      </c>
      <c r="B127" s="45" t="s">
        <v>70</v>
      </c>
      <c r="C127" s="95" t="s">
        <v>299</v>
      </c>
      <c r="D127" s="95">
        <v>159806</v>
      </c>
      <c r="E127" s="44">
        <v>1</v>
      </c>
      <c r="F127" s="24"/>
      <c r="G127" s="24"/>
      <c r="H127" s="96">
        <f t="shared" si="0"/>
        <v>0</v>
      </c>
      <c r="I127" s="97">
        <f t="shared" si="1"/>
        <v>0</v>
      </c>
    </row>
    <row r="128" spans="1:9" ht="27" customHeight="1" x14ac:dyDescent="0.2">
      <c r="A128" s="44" t="s">
        <v>178</v>
      </c>
      <c r="B128" s="45" t="s">
        <v>77</v>
      </c>
      <c r="C128" s="95" t="s">
        <v>300</v>
      </c>
      <c r="D128" s="95">
        <v>160454</v>
      </c>
      <c r="E128" s="44">
        <v>1</v>
      </c>
      <c r="F128" s="24"/>
      <c r="G128" s="24"/>
      <c r="H128" s="96">
        <f t="shared" si="0"/>
        <v>0</v>
      </c>
      <c r="I128" s="97">
        <f t="shared" si="1"/>
        <v>0</v>
      </c>
    </row>
    <row r="129" spans="1:9" ht="27" customHeight="1" x14ac:dyDescent="0.2">
      <c r="A129" s="44" t="s">
        <v>179</v>
      </c>
      <c r="B129" s="45" t="s">
        <v>77</v>
      </c>
      <c r="C129" s="95" t="s">
        <v>301</v>
      </c>
      <c r="D129" s="95">
        <v>160455</v>
      </c>
      <c r="E129" s="44">
        <v>1</v>
      </c>
      <c r="F129" s="24"/>
      <c r="G129" s="24"/>
      <c r="H129" s="96">
        <f t="shared" si="0"/>
        <v>0</v>
      </c>
      <c r="I129" s="97">
        <f t="shared" si="1"/>
        <v>0</v>
      </c>
    </row>
    <row r="130" spans="1:9" ht="27" customHeight="1" x14ac:dyDescent="0.2">
      <c r="A130" s="44" t="s">
        <v>180</v>
      </c>
      <c r="B130" s="45" t="s">
        <v>77</v>
      </c>
      <c r="C130" s="95" t="s">
        <v>302</v>
      </c>
      <c r="D130" s="95">
        <v>160456</v>
      </c>
      <c r="E130" s="44">
        <v>1</v>
      </c>
      <c r="F130" s="24"/>
      <c r="G130" s="24"/>
      <c r="H130" s="96">
        <f t="shared" si="0"/>
        <v>0</v>
      </c>
      <c r="I130" s="97">
        <f t="shared" si="1"/>
        <v>0</v>
      </c>
    </row>
    <row r="131" spans="1:9" ht="27" customHeight="1" x14ac:dyDescent="0.2">
      <c r="A131" s="44" t="s">
        <v>181</v>
      </c>
      <c r="B131" s="45" t="s">
        <v>77</v>
      </c>
      <c r="C131" s="95" t="s">
        <v>303</v>
      </c>
      <c r="D131" s="95">
        <v>160457</v>
      </c>
      <c r="E131" s="44">
        <v>1</v>
      </c>
      <c r="F131" s="24"/>
      <c r="G131" s="24"/>
      <c r="H131" s="96">
        <f t="shared" si="0"/>
        <v>0</v>
      </c>
      <c r="I131" s="97">
        <f t="shared" si="1"/>
        <v>0</v>
      </c>
    </row>
    <row r="132" spans="1:9" ht="27" customHeight="1" x14ac:dyDescent="0.2">
      <c r="A132" s="44" t="s">
        <v>182</v>
      </c>
      <c r="B132" s="45" t="s">
        <v>77</v>
      </c>
      <c r="C132" s="95" t="s">
        <v>304</v>
      </c>
      <c r="D132" s="95">
        <v>160458</v>
      </c>
      <c r="E132" s="44">
        <v>1</v>
      </c>
      <c r="F132" s="24"/>
      <c r="G132" s="24"/>
      <c r="H132" s="96">
        <f t="shared" si="0"/>
        <v>0</v>
      </c>
      <c r="I132" s="97">
        <f t="shared" si="1"/>
        <v>0</v>
      </c>
    </row>
    <row r="133" spans="1:9" ht="27" customHeight="1" x14ac:dyDescent="0.2">
      <c r="A133" s="44" t="s">
        <v>183</v>
      </c>
      <c r="B133" s="45" t="s">
        <v>77</v>
      </c>
      <c r="C133" s="95" t="s">
        <v>305</v>
      </c>
      <c r="D133" s="95">
        <v>160459</v>
      </c>
      <c r="E133" s="44">
        <v>1</v>
      </c>
      <c r="F133" s="24"/>
      <c r="G133" s="24"/>
      <c r="H133" s="96">
        <f t="shared" si="0"/>
        <v>0</v>
      </c>
      <c r="I133" s="97">
        <f t="shared" si="1"/>
        <v>0</v>
      </c>
    </row>
    <row r="134" spans="1:9" ht="27" customHeight="1" x14ac:dyDescent="0.2">
      <c r="A134" s="44" t="s">
        <v>184</v>
      </c>
      <c r="B134" s="45" t="s">
        <v>77</v>
      </c>
      <c r="C134" s="95" t="s">
        <v>306</v>
      </c>
      <c r="D134" s="95">
        <v>160460</v>
      </c>
      <c r="E134" s="44">
        <v>1</v>
      </c>
      <c r="F134" s="24"/>
      <c r="G134" s="24"/>
      <c r="H134" s="96">
        <f t="shared" si="0"/>
        <v>0</v>
      </c>
      <c r="I134" s="97">
        <f t="shared" si="1"/>
        <v>0</v>
      </c>
    </row>
    <row r="135" spans="1:9" ht="27" customHeight="1" x14ac:dyDescent="0.2">
      <c r="A135" s="44" t="s">
        <v>185</v>
      </c>
      <c r="B135" s="45" t="s">
        <v>78</v>
      </c>
      <c r="C135" s="95" t="s">
        <v>307</v>
      </c>
      <c r="D135" s="95">
        <v>164812</v>
      </c>
      <c r="E135" s="44">
        <v>1</v>
      </c>
      <c r="F135" s="24"/>
      <c r="G135" s="24"/>
      <c r="H135" s="96">
        <f t="shared" si="0"/>
        <v>0</v>
      </c>
      <c r="I135" s="97">
        <f t="shared" si="1"/>
        <v>0</v>
      </c>
    </row>
    <row r="136" spans="1:9" ht="27" customHeight="1" x14ac:dyDescent="0.2">
      <c r="A136" s="44" t="s">
        <v>186</v>
      </c>
      <c r="B136" s="45" t="s">
        <v>78</v>
      </c>
      <c r="C136" s="95" t="s">
        <v>308</v>
      </c>
      <c r="D136" s="95">
        <v>164813</v>
      </c>
      <c r="E136" s="44">
        <v>1</v>
      </c>
      <c r="F136" s="24"/>
      <c r="G136" s="24"/>
      <c r="H136" s="96">
        <f t="shared" si="0"/>
        <v>0</v>
      </c>
      <c r="I136" s="97">
        <f t="shared" si="1"/>
        <v>0</v>
      </c>
    </row>
    <row r="137" spans="1:9" ht="27" customHeight="1" x14ac:dyDescent="0.2">
      <c r="A137" s="44" t="s">
        <v>187</v>
      </c>
      <c r="B137" s="45" t="s">
        <v>79</v>
      </c>
      <c r="C137" s="95" t="s">
        <v>309</v>
      </c>
      <c r="D137" s="95">
        <v>155100</v>
      </c>
      <c r="E137" s="44">
        <v>1</v>
      </c>
      <c r="F137" s="24"/>
      <c r="G137" s="24"/>
      <c r="H137" s="96">
        <f t="shared" si="0"/>
        <v>0</v>
      </c>
      <c r="I137" s="97">
        <f t="shared" si="1"/>
        <v>0</v>
      </c>
    </row>
    <row r="138" spans="1:9" ht="24.95" customHeight="1" x14ac:dyDescent="0.2">
      <c r="A138" s="104"/>
      <c r="B138" s="105" t="s">
        <v>43</v>
      </c>
      <c r="C138" s="63"/>
      <c r="D138" s="63"/>
      <c r="E138" s="106"/>
      <c r="F138" s="107"/>
      <c r="G138" s="107"/>
      <c r="H138" s="108">
        <f>SUM(H16:H137)</f>
        <v>0</v>
      </c>
      <c r="I138" s="109">
        <f>SUM(I16:I137)</f>
        <v>0</v>
      </c>
    </row>
    <row r="139" spans="1:9" ht="24.95" customHeight="1" x14ac:dyDescent="0.2">
      <c r="A139" s="34"/>
      <c r="F139" s="34"/>
      <c r="G139" s="34"/>
      <c r="H139" s="34"/>
    </row>
    <row r="140" spans="1:9" ht="30" customHeight="1" x14ac:dyDescent="0.2">
      <c r="A140" s="34"/>
      <c r="D140" s="70" t="s">
        <v>314</v>
      </c>
      <c r="E140" s="71"/>
      <c r="F140" s="71"/>
      <c r="G140" s="72"/>
      <c r="H140" s="111">
        <f>H138</f>
        <v>0</v>
      </c>
      <c r="I140" s="111"/>
    </row>
    <row r="141" spans="1:9" ht="30" customHeight="1" x14ac:dyDescent="0.2">
      <c r="A141" s="34"/>
      <c r="D141" s="112" t="s">
        <v>22</v>
      </c>
      <c r="E141" s="112"/>
      <c r="F141" s="112"/>
      <c r="G141" s="112"/>
      <c r="H141" s="111">
        <f>I138</f>
        <v>0</v>
      </c>
      <c r="I141" s="111"/>
    </row>
    <row r="142" spans="1:9" ht="30" customHeight="1" x14ac:dyDescent="0.2">
      <c r="A142" s="34"/>
      <c r="D142" s="70" t="s">
        <v>315</v>
      </c>
      <c r="E142" s="71"/>
      <c r="F142" s="71"/>
      <c r="G142" s="72"/>
      <c r="H142" s="111">
        <f>H140+H141</f>
        <v>0</v>
      </c>
      <c r="I142" s="111"/>
    </row>
    <row r="143" spans="1:9" ht="24.95" customHeight="1" x14ac:dyDescent="0.2">
      <c r="A143" s="34"/>
      <c r="B143" s="113"/>
      <c r="C143" s="114"/>
      <c r="D143" s="114"/>
      <c r="F143" s="34"/>
      <c r="G143" s="34"/>
      <c r="H143" s="34"/>
    </row>
    <row r="144" spans="1:9" ht="24.95" customHeight="1" x14ac:dyDescent="0.2">
      <c r="A144" s="34"/>
      <c r="B144" s="113"/>
      <c r="C144" s="114"/>
      <c r="D144" s="114"/>
      <c r="F144" s="76" t="s">
        <v>12</v>
      </c>
      <c r="G144" s="76"/>
      <c r="H144" s="76"/>
    </row>
    <row r="145" spans="1:8" ht="24.95" customHeight="1" x14ac:dyDescent="0.2">
      <c r="A145" s="34"/>
      <c r="B145" s="113"/>
      <c r="C145" s="114"/>
      <c r="D145" s="114"/>
      <c r="F145" s="115"/>
      <c r="G145" s="115"/>
      <c r="H145" s="77"/>
    </row>
    <row r="149" spans="1:8" x14ac:dyDescent="0.2">
      <c r="B149" s="116" t="s">
        <v>13</v>
      </c>
      <c r="C149" s="78"/>
      <c r="D149" s="78"/>
    </row>
    <row r="150" spans="1:8" ht="43.5" customHeight="1" x14ac:dyDescent="0.2">
      <c r="B150" s="79" t="s">
        <v>42</v>
      </c>
      <c r="C150" s="79"/>
      <c r="D150" s="79"/>
      <c r="E150" s="79"/>
      <c r="F150" s="79"/>
      <c r="G150" s="117"/>
    </row>
    <row r="151" spans="1:8" ht="30.75" customHeight="1" x14ac:dyDescent="0.2">
      <c r="A151" s="34"/>
      <c r="B151" s="118" t="s">
        <v>316</v>
      </c>
      <c r="C151" s="118"/>
      <c r="D151" s="118"/>
      <c r="E151" s="118"/>
      <c r="F151" s="118"/>
      <c r="H151" s="88"/>
    </row>
  </sheetData>
  <sheetProtection algorithmName="SHA-512" hashValue="zWoiN1jhluoCnc/37KYi+wwxlGhQvE+rTbIX4ETs22U8Ci3e+iN0NZZRf1EH5RcSv/dF9AECq4TPDG2HFVyWaw==" saltValue="Ila39//BT14e+p7hHnPNSQ==" spinCount="100000" sheet="1" objects="1" scenarios="1"/>
  <mergeCells count="10">
    <mergeCell ref="B151:F151"/>
    <mergeCell ref="B150:F150"/>
    <mergeCell ref="F144:H144"/>
    <mergeCell ref="B12:F12"/>
    <mergeCell ref="H140:I140"/>
    <mergeCell ref="H141:I141"/>
    <mergeCell ref="H142:I142"/>
    <mergeCell ref="D141:G141"/>
    <mergeCell ref="D140:G140"/>
    <mergeCell ref="D142:G142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Header>&amp;ROBR-2.1</oddHeader>
    <oddFooter>&amp;RVzdrževanje medicinske opreme proizvajalca Mindray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E91DF-8F81-4BA9-ADAA-B3D4EF29FB6D}">
  <dimension ref="A2:I28"/>
  <sheetViews>
    <sheetView tabSelected="1" zoomScaleNormal="100" workbookViewId="0">
      <selection activeCell="H15" sqref="H15"/>
    </sheetView>
  </sheetViews>
  <sheetFormatPr defaultRowHeight="12.75" x14ac:dyDescent="0.2"/>
  <cols>
    <col min="1" max="1" width="7.28515625" style="3" customWidth="1"/>
    <col min="2" max="2" width="60.140625" style="3" customWidth="1"/>
    <col min="3" max="3" width="29.5703125" style="5" customWidth="1"/>
    <col min="4" max="16384" width="9.140625" style="3"/>
  </cols>
  <sheetData>
    <row r="2" spans="1:9" ht="20.100000000000001" customHeight="1" x14ac:dyDescent="0.2">
      <c r="B2" s="1" t="s">
        <v>0</v>
      </c>
    </row>
    <row r="3" spans="1:9" ht="20.100000000000001" customHeight="1" x14ac:dyDescent="0.2">
      <c r="B3" s="2"/>
    </row>
    <row r="4" spans="1:9" ht="20.100000000000001" customHeight="1" x14ac:dyDescent="0.2">
      <c r="B4" s="2"/>
    </row>
    <row r="5" spans="1:9" ht="20.100000000000001" customHeight="1" x14ac:dyDescent="0.2">
      <c r="B5" s="2"/>
    </row>
    <row r="6" spans="1:9" ht="20.100000000000001" customHeight="1" x14ac:dyDescent="0.2"/>
    <row r="7" spans="1:9" ht="20.100000000000001" customHeight="1" x14ac:dyDescent="0.2">
      <c r="B7" s="1" t="s">
        <v>16</v>
      </c>
    </row>
    <row r="8" spans="1:9" ht="20.100000000000001" customHeight="1" x14ac:dyDescent="0.2">
      <c r="B8" s="1" t="s">
        <v>15</v>
      </c>
    </row>
    <row r="11" spans="1:9" ht="15.75" x14ac:dyDescent="0.25">
      <c r="B11" s="29" t="s">
        <v>23</v>
      </c>
      <c r="C11" s="29"/>
      <c r="D11" s="29"/>
      <c r="E11" s="29"/>
      <c r="F11" s="29"/>
      <c r="G11" s="29"/>
      <c r="H11" s="8"/>
      <c r="I11" s="8"/>
    </row>
    <row r="12" spans="1:9" ht="15.75" x14ac:dyDescent="0.25">
      <c r="B12" s="29" t="s">
        <v>310</v>
      </c>
      <c r="C12" s="29"/>
      <c r="D12" s="29"/>
      <c r="E12" s="29"/>
      <c r="F12" s="29"/>
      <c r="G12" s="29"/>
      <c r="H12" s="29"/>
      <c r="I12" s="29"/>
    </row>
    <row r="15" spans="1:9" ht="30" customHeight="1" x14ac:dyDescent="0.2">
      <c r="A15" s="18" t="s">
        <v>1</v>
      </c>
      <c r="B15" s="18" t="s">
        <v>2</v>
      </c>
      <c r="C15" s="19" t="s">
        <v>14</v>
      </c>
    </row>
    <row r="16" spans="1:9" ht="30" customHeight="1" x14ac:dyDescent="0.2">
      <c r="A16" s="4" t="s">
        <v>5</v>
      </c>
      <c r="B16" s="27" t="s">
        <v>318</v>
      </c>
      <c r="C16" s="9">
        <f>'Sklop 1 - podsklop 1'!I30</f>
        <v>0</v>
      </c>
    </row>
    <row r="17" spans="1:6" ht="30" customHeight="1" x14ac:dyDescent="0.2">
      <c r="A17" s="4" t="s">
        <v>8</v>
      </c>
      <c r="B17" s="27" t="s">
        <v>319</v>
      </c>
      <c r="C17" s="9">
        <f>'Sklop 1 - podsklop 2'!H140</f>
        <v>0</v>
      </c>
      <c r="F17" s="3" t="s">
        <v>41</v>
      </c>
    </row>
    <row r="18" spans="1:6" ht="30" customHeight="1" x14ac:dyDescent="0.2">
      <c r="A18" s="17"/>
      <c r="B18" s="20" t="s">
        <v>317</v>
      </c>
      <c r="C18" s="21">
        <f>SUM(C16:C17)</f>
        <v>0</v>
      </c>
    </row>
    <row r="22" spans="1:6" x14ac:dyDescent="0.2">
      <c r="C22" s="10" t="s">
        <v>12</v>
      </c>
    </row>
    <row r="24" spans="1:6" x14ac:dyDescent="0.2">
      <c r="C24" s="6"/>
    </row>
    <row r="27" spans="1:6" x14ac:dyDescent="0.2">
      <c r="B27" s="7" t="s">
        <v>13</v>
      </c>
    </row>
    <row r="28" spans="1:6" ht="18.75" customHeight="1" x14ac:dyDescent="0.2">
      <c r="B28" s="28" t="s">
        <v>311</v>
      </c>
    </row>
  </sheetData>
  <mergeCells count="2">
    <mergeCell ref="B11:G11"/>
    <mergeCell ref="B12:I12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Header>&amp;ROBR-2.1</oddHeader>
    <oddFooter>&amp;RVzdrževanje medicinske opreme proizvajalca Mindray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Sklop 1 - podsklop 1</vt:lpstr>
      <vt:lpstr>Sklop 1 - podsklop 2</vt:lpstr>
      <vt:lpstr>Sklop 1 - rekapitulacija</vt:lpstr>
      <vt:lpstr>'Sklop 1 - podsklop 1'!Področje_tiskanja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WOLF</dc:creator>
  <cp:lastModifiedBy>Maja WOLF</cp:lastModifiedBy>
  <cp:lastPrinted>2026-03-19T11:14:03Z</cp:lastPrinted>
  <dcterms:created xsi:type="dcterms:W3CDTF">2025-01-31T07:16:52Z</dcterms:created>
  <dcterms:modified xsi:type="dcterms:W3CDTF">2026-03-23T07:36:49Z</dcterms:modified>
</cp:coreProperties>
</file>